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0730" windowHeight="8940"/>
  </bookViews>
  <sheets>
    <sheet name="mutasi TMT 1 jan 2019" sheetId="18" r:id="rId1"/>
    <sheet name="mutasi TMT 1 sept 2018" sheetId="17" r:id="rId2"/>
    <sheet name="mutasi TMT 20 Agt 2018" sheetId="15" r:id="rId3"/>
    <sheet name="mutasi TMT 1-7-2018 " sheetId="14" r:id="rId4"/>
    <sheet name="mutasi TMT 1-5-2018 1" sheetId="16" r:id="rId5"/>
    <sheet name="mutasi TMT 1-5-2018 " sheetId="12" r:id="rId6"/>
    <sheet name="mutasi TMT 1-2-2018 seri 2" sheetId="11" r:id="rId7"/>
    <sheet name="mutasi TMT 1-2-2018" sheetId="10" r:id="rId8"/>
    <sheet name="data pegawai" sheetId="2" r:id="rId9"/>
    <sheet name="Sheet3" sheetId="3" r:id="rId10"/>
  </sheets>
  <externalReferences>
    <externalReference r:id="rId11"/>
  </externalReferences>
  <definedNames>
    <definedName name="_xlnm._FilterDatabase" localSheetId="0" hidden="1">'mutasi TMT 1 jan 2019'!$A$9:$R$9</definedName>
    <definedName name="_xlnm._FilterDatabase" localSheetId="1" hidden="1">'mutasi TMT 1 sept 2018'!$A$9:$R$9</definedName>
    <definedName name="_xlnm._FilterDatabase" localSheetId="7" hidden="1">'mutasi TMT 1-2-2018'!$A$9:$R$9</definedName>
    <definedName name="_xlnm._FilterDatabase" localSheetId="6" hidden="1">'mutasi TMT 1-2-2018 seri 2'!$A$9:$R$9</definedName>
    <definedName name="_xlnm._FilterDatabase" localSheetId="5" hidden="1">'mutasi TMT 1-5-2018 '!$A$9:$R$9</definedName>
    <definedName name="_xlnm._FilterDatabase" localSheetId="4" hidden="1">'mutasi TMT 1-5-2018 1'!$A$9:$R$9</definedName>
    <definedName name="_xlnm._FilterDatabase" localSheetId="3" hidden="1">'mutasi TMT 1-7-2018 '!$A$9:$R$9</definedName>
    <definedName name="_xlnm._FilterDatabase" localSheetId="2" hidden="1">'mutasi TMT 20 Agt 2018'!$A$9:$R$9</definedName>
    <definedName name="_xlnm.Print_Area" localSheetId="0">'mutasi TMT 1 jan 2019'!$A$1:$G$27</definedName>
    <definedName name="_xlnm.Print_Area" localSheetId="1">'mutasi TMT 1 sept 2018'!$A$1:$G$27</definedName>
    <definedName name="_xlnm.Print_Area" localSheetId="7">'mutasi TMT 1-2-2018'!$A$1:$G$27</definedName>
    <definedName name="_xlnm.Print_Area" localSheetId="6">'mutasi TMT 1-2-2018 seri 2'!$A$1:$G$27</definedName>
    <definedName name="_xlnm.Print_Area" localSheetId="5">'mutasi TMT 1-5-2018 '!$A$1:$G$27</definedName>
    <definedName name="_xlnm.Print_Area" localSheetId="4">'mutasi TMT 1-5-2018 1'!$A$1:$G$27</definedName>
    <definedName name="_xlnm.Print_Area" localSheetId="3">'mutasi TMT 1-7-2018 '!$A$1:$G$27</definedName>
    <definedName name="_xlnm.Print_Area" localSheetId="2">'mutasi TMT 20 Agt 2018'!$A$1:$G$27</definedName>
    <definedName name="_xlnm.Print_Titles" localSheetId="0">'mutasi TMT 1 jan 2019'!$7:$8</definedName>
    <definedName name="_xlnm.Print_Titles" localSheetId="1">'mutasi TMT 1 sept 2018'!$7:$8</definedName>
    <definedName name="_xlnm.Print_Titles" localSheetId="7">'mutasi TMT 1-2-2018'!$7:$8</definedName>
    <definedName name="_xlnm.Print_Titles" localSheetId="6">'mutasi TMT 1-2-2018 seri 2'!$7:$8</definedName>
    <definedName name="_xlnm.Print_Titles" localSheetId="5">'mutasi TMT 1-5-2018 '!$7:$8</definedName>
    <definedName name="_xlnm.Print_Titles" localSheetId="4">'mutasi TMT 1-5-2018 1'!$7:$8</definedName>
    <definedName name="_xlnm.Print_Titles" localSheetId="3">'mutasi TMT 1-7-2018 '!$7:$8</definedName>
    <definedName name="_xlnm.Print_Titles" localSheetId="2">'mutasi TMT 20 Agt 2018'!$7:$8</definedName>
  </definedNames>
  <calcPr calcId="124519"/>
</workbook>
</file>

<file path=xl/calcChain.xml><?xml version="1.0" encoding="utf-8"?>
<calcChain xmlns="http://schemas.openxmlformats.org/spreadsheetml/2006/main">
  <c r="D11" i="18"/>
  <c r="F14"/>
  <c r="F15"/>
  <c r="F16"/>
  <c r="F17"/>
  <c r="F18"/>
  <c r="F19"/>
  <c r="F11"/>
  <c r="C11"/>
  <c r="C12"/>
  <c r="C13"/>
  <c r="G107" l="1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D19"/>
  <c r="C19"/>
  <c r="D18"/>
  <c r="C18"/>
  <c r="D17"/>
  <c r="C17"/>
  <c r="D16"/>
  <c r="C16"/>
  <c r="D15"/>
  <c r="C15"/>
  <c r="D14"/>
  <c r="C14"/>
  <c r="F10"/>
  <c r="D10"/>
  <c r="C10"/>
  <c r="F9"/>
  <c r="D9"/>
  <c r="C9"/>
  <c r="G107" i="17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F19"/>
  <c r="D19"/>
  <c r="C19"/>
  <c r="F18"/>
  <c r="D18"/>
  <c r="C18"/>
  <c r="F17"/>
  <c r="D17"/>
  <c r="C17"/>
  <c r="F16"/>
  <c r="D16"/>
  <c r="C16"/>
  <c r="F15"/>
  <c r="D15"/>
  <c r="C15"/>
  <c r="F14"/>
  <c r="D14"/>
  <c r="C14"/>
  <c r="F13"/>
  <c r="D13"/>
  <c r="C13"/>
  <c r="F10"/>
  <c r="D10"/>
  <c r="C10"/>
  <c r="F9"/>
  <c r="D9"/>
  <c r="C9"/>
  <c r="G107" i="16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F19"/>
  <c r="D19"/>
  <c r="C19"/>
  <c r="F18"/>
  <c r="D18"/>
  <c r="C18"/>
  <c r="F17"/>
  <c r="D17"/>
  <c r="C17"/>
  <c r="F16"/>
  <c r="D16"/>
  <c r="C16"/>
  <c r="F15"/>
  <c r="D15"/>
  <c r="C15"/>
  <c r="F14"/>
  <c r="D14"/>
  <c r="C14"/>
  <c r="F13"/>
  <c r="D13"/>
  <c r="C13"/>
  <c r="F12"/>
  <c r="D12"/>
  <c r="C12"/>
  <c r="F11"/>
  <c r="D11"/>
  <c r="C11"/>
  <c r="F10"/>
  <c r="D10"/>
  <c r="C10"/>
  <c r="D9"/>
  <c r="C9"/>
  <c r="G107" i="15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F19"/>
  <c r="D19"/>
  <c r="C19"/>
  <c r="F18"/>
  <c r="D18"/>
  <c r="C18"/>
  <c r="F17"/>
  <c r="D17"/>
  <c r="C17"/>
  <c r="F16"/>
  <c r="D16"/>
  <c r="C16"/>
  <c r="F15"/>
  <c r="D15"/>
  <c r="C15"/>
  <c r="F14"/>
  <c r="D14"/>
  <c r="C14"/>
  <c r="F13"/>
  <c r="D13"/>
  <c r="C13"/>
  <c r="F10"/>
  <c r="D10"/>
  <c r="C10"/>
  <c r="F9"/>
  <c r="D9"/>
  <c r="C9"/>
  <c r="C10" i="14"/>
  <c r="C13"/>
  <c r="C14"/>
  <c r="C15"/>
  <c r="C16"/>
  <c r="C17"/>
  <c r="C18"/>
  <c r="C19"/>
  <c r="C9"/>
  <c r="F13"/>
  <c r="F14"/>
  <c r="F15"/>
  <c r="F16"/>
  <c r="F17"/>
  <c r="F18"/>
  <c r="F19"/>
  <c r="F10"/>
  <c r="F9"/>
  <c r="G107" l="1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D19"/>
  <c r="D18"/>
  <c r="D17"/>
  <c r="D16"/>
  <c r="D15"/>
  <c r="D14"/>
  <c r="D13"/>
  <c r="D10"/>
  <c r="D9"/>
  <c r="G107" i="10" l="1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F19"/>
  <c r="D19"/>
  <c r="C19"/>
  <c r="F18"/>
  <c r="D18"/>
  <c r="C18"/>
  <c r="F17"/>
  <c r="D17"/>
  <c r="C17"/>
  <c r="F16"/>
  <c r="D16"/>
  <c r="C16"/>
  <c r="F15"/>
  <c r="D15"/>
  <c r="C15"/>
  <c r="F14" l="1"/>
  <c r="D14"/>
  <c r="C14"/>
  <c r="F13"/>
  <c r="D13"/>
  <c r="C13"/>
  <c r="F12"/>
  <c r="D12"/>
  <c r="C12"/>
  <c r="F11"/>
  <c r="D11"/>
  <c r="C11"/>
  <c r="F10"/>
  <c r="D10"/>
  <c r="C10"/>
  <c r="F9"/>
  <c r="D9"/>
  <c r="C9"/>
  <c r="G107" i="11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F19"/>
  <c r="D19"/>
  <c r="C19"/>
  <c r="F18"/>
  <c r="D18"/>
  <c r="C18"/>
  <c r="F17"/>
  <c r="D17"/>
  <c r="C17"/>
  <c r="F16"/>
  <c r="D16"/>
  <c r="C16"/>
  <c r="F15"/>
  <c r="D15"/>
  <c r="C15"/>
  <c r="F14"/>
  <c r="D14"/>
  <c r="C14"/>
  <c r="F13"/>
  <c r="D13"/>
  <c r="C13"/>
  <c r="F12"/>
  <c r="D12"/>
  <c r="C12"/>
  <c r="F11"/>
  <c r="D11"/>
  <c r="C11"/>
  <c r="F10"/>
  <c r="D10"/>
  <c r="C10"/>
  <c r="F9"/>
  <c r="D9"/>
  <c r="C9"/>
  <c r="G107" i="12" l="1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F19"/>
  <c r="D19"/>
  <c r="C19"/>
  <c r="F18"/>
  <c r="D18"/>
  <c r="C18"/>
  <c r="F17"/>
  <c r="D17"/>
  <c r="C17"/>
  <c r="F16"/>
  <c r="D16"/>
  <c r="C16"/>
  <c r="F15"/>
  <c r="D15"/>
  <c r="C15"/>
  <c r="F14"/>
  <c r="D14"/>
  <c r="C14"/>
  <c r="F13"/>
  <c r="D13"/>
  <c r="C13"/>
  <c r="F12"/>
  <c r="D12"/>
  <c r="C12"/>
  <c r="F11"/>
  <c r="D11"/>
  <c r="C11"/>
  <c r="F10"/>
  <c r="D10"/>
  <c r="C10"/>
  <c r="F9"/>
  <c r="D9"/>
  <c r="C9"/>
</calcChain>
</file>

<file path=xl/sharedStrings.xml><?xml version="1.0" encoding="utf-8"?>
<sst xmlns="http://schemas.openxmlformats.org/spreadsheetml/2006/main" count="470" uniqueCount="117">
  <si>
    <t>NAMA</t>
  </si>
  <si>
    <t>NIP</t>
  </si>
  <si>
    <t xml:space="preserve">JABATAN BARU </t>
  </si>
  <si>
    <t xml:space="preserve">Status </t>
  </si>
  <si>
    <t>Mata Kuliah</t>
  </si>
  <si>
    <t>Jabatan</t>
  </si>
  <si>
    <t>Unit Kerja</t>
  </si>
  <si>
    <t>Pegawai / Dosen</t>
  </si>
  <si>
    <t>pada</t>
  </si>
  <si>
    <t>Pegawai</t>
  </si>
  <si>
    <t>Bagian Administrasi Akademik dan Kemahasiswaan (BAAK)</t>
  </si>
  <si>
    <t>Kepala BIRO AUAK</t>
  </si>
  <si>
    <t xml:space="preserve">Kepala Bagian </t>
  </si>
  <si>
    <t>FAKULTAS ASAL</t>
  </si>
  <si>
    <t>Nurlina, S.E.</t>
  </si>
  <si>
    <t>Fak. Syari'ah dan Hukum</t>
  </si>
  <si>
    <t xml:space="preserve">Fak. Ilmu Tarbiyah dan Ilmu Keguruan </t>
  </si>
  <si>
    <t>Fak. Adab dan Humaniora</t>
  </si>
  <si>
    <t>Fak. Ushuludin dan Pemikiran Islam</t>
  </si>
  <si>
    <t xml:space="preserve">Fak. Ekonomi dan Bisnis Islam </t>
  </si>
  <si>
    <t xml:space="preserve">Fak. Dakwah dan Komunikasi </t>
  </si>
  <si>
    <t xml:space="preserve">Fak. Ilmu Sosial dan Ilmu Politik </t>
  </si>
  <si>
    <t>Fak. Sain dan Teknologi</t>
  </si>
  <si>
    <t xml:space="preserve">Ka. Biro </t>
  </si>
  <si>
    <t>Bagian Umum Biro AUPK</t>
  </si>
  <si>
    <t>Bagian Administrasi Akademik dan Kemahasiswaan (BAAK)  Biro AUPK</t>
  </si>
  <si>
    <t xml:space="preserve">UPT Perpustakaan </t>
  </si>
  <si>
    <t xml:space="preserve">Lembaga Penelitian dan Pengabdian Masyarakat (LP2M) </t>
  </si>
  <si>
    <t>Lembaga Penjamin Mutu (LPM)</t>
  </si>
  <si>
    <t>Ma'had Al Jami'ah</t>
  </si>
  <si>
    <t>Pusat Layanan Internasional</t>
  </si>
  <si>
    <t>Pusat Informasi dan Pangkalan Data Biro AUPK</t>
  </si>
  <si>
    <t>Pascasarjana</t>
  </si>
  <si>
    <t xml:space="preserve">Satuan Pemeriksa Internal </t>
  </si>
  <si>
    <t>Kopertais Wilayah VII</t>
  </si>
  <si>
    <t>Waspiah</t>
  </si>
  <si>
    <t>Nama Unit Lamo</t>
  </si>
  <si>
    <t>Bagian Kerjasama dan Kelembagaan Biro AAKK</t>
  </si>
  <si>
    <t>Bagian Keuangan dan Akuntansi Biro AUPK</t>
  </si>
  <si>
    <t>Lampiran</t>
  </si>
  <si>
    <t>JABATAN LAMA</t>
  </si>
  <si>
    <t xml:space="preserve">Lampiran: </t>
  </si>
  <si>
    <t>Rektor</t>
  </si>
  <si>
    <t>Muhammad Sirozi</t>
  </si>
  <si>
    <t>Anismawaty, S.E.</t>
  </si>
  <si>
    <t xml:space="preserve">Revisi Keputusan Rektor Universitas Islam Negeri Raden Fatah Palembang </t>
  </si>
  <si>
    <t>jabatan lama</t>
  </si>
  <si>
    <t>uni baru</t>
  </si>
  <si>
    <t>Bagian Perencanaan dan Keuangan Biro AUPK</t>
  </si>
  <si>
    <t>Dwika Oktaviana, S.E.</t>
  </si>
  <si>
    <t>Fak. Psikologi</t>
  </si>
  <si>
    <t>Bagian Organisasi dan Kepegawaian Biro AUPK</t>
  </si>
  <si>
    <t xml:space="preserve">Keputusan Rektor UIN Raden Fatah </t>
  </si>
  <si>
    <t>Pengadministrasi Umum UPT pada</t>
  </si>
  <si>
    <t>Pengadministrasi Umum Subbag Perencanaan dan Keuangan pada Bagian Tata Usaha</t>
  </si>
  <si>
    <t>Abdul Latif</t>
  </si>
  <si>
    <t xml:space="preserve">Pengadministrasi Umum subbag Kepegawaian pada </t>
  </si>
  <si>
    <t xml:space="preserve">Pengadministrasi Umum subbag Administrasi Umum dan Keuangan pada Bagian Tata Usaha </t>
  </si>
  <si>
    <t>Nomor: B-200/Un.09/1.2/Kp.07.5/01/2018</t>
  </si>
  <si>
    <t>Tanggal: 04 Januari 2018</t>
  </si>
  <si>
    <t>NO</t>
  </si>
  <si>
    <t>Darmawijaya</t>
  </si>
  <si>
    <t>Pengadministrasi Umum subbag Administrasi Umum dan Kepegawaian pada Bagian Tata Usaha</t>
  </si>
  <si>
    <t>Suriyani, S.E.</t>
  </si>
  <si>
    <t>Pengadministrasi Umum subbag Tata Usaha</t>
  </si>
  <si>
    <t xml:space="preserve">UPT Pusat Pengembangan Bahasa </t>
  </si>
  <si>
    <t>UPT Ma'had Al Jami'ah</t>
  </si>
  <si>
    <t>UPT Pusat Pengembangan Bisnis</t>
  </si>
  <si>
    <t xml:space="preserve">Pengadministrasi Umum pada </t>
  </si>
  <si>
    <t>Ricca Verana Sari, ST.</t>
  </si>
  <si>
    <t>Pengadministrasi Umum Subbag Adm. Umum dan Keuangan pada Bagian Tata Usaha</t>
  </si>
  <si>
    <t>Pengadministasi Umum subbag Akademik, Kemahasiswaan dan Alumni pada Bagian Tata Usaha</t>
  </si>
  <si>
    <t>Khairul Amin</t>
  </si>
  <si>
    <t>Nomor: B-366/Un.09/1.2/Kp.07.5/02/2018</t>
  </si>
  <si>
    <t>Tanggal: 04 Februari 2018</t>
  </si>
  <si>
    <t xml:space="preserve">Pengadministrasi Umum Subbag Keuangan dan BMN pada Bagian Perencanaan dan Keuangan </t>
  </si>
  <si>
    <t>Febriyanti Tri Wahyuni, S.Kom.</t>
  </si>
  <si>
    <t>Nomor: B-708/Un.09/1.2/Kp.07.5/05/2018</t>
  </si>
  <si>
    <t>Tanggal: 02 Mei 2018</t>
  </si>
  <si>
    <t>Dr. Khoirawati, S.Ag.,M.Ag.</t>
  </si>
  <si>
    <t>Kms. Abdul Rachman Panji, S.Pd.,M.Si.</t>
  </si>
  <si>
    <t>Pengadministrasi Umum Subbag Humas dan Informasi pada</t>
  </si>
  <si>
    <t>Herlina, S.Kom.</t>
  </si>
  <si>
    <t>BLU</t>
  </si>
  <si>
    <t>Lipra Aini, S.Pd.I</t>
  </si>
  <si>
    <t>Pengadministrasi Umum Sub Bagian Tata Usaha pada Lembaga Penelitian dan Pengabdian pada Masyarakat (LP2M)</t>
  </si>
  <si>
    <t>Pengadministrasi Umum Sub Bagian Rumah Tangga  (Resepsionis) pada Bagian Umum Biro AUPK</t>
  </si>
  <si>
    <t>Tanggal: 21 Juni 2018</t>
  </si>
  <si>
    <t>Nomor: B-816/Un.09/1.2/Kp.07.5/06/2018</t>
  </si>
  <si>
    <t>Dwi Vutri Muzdhalifah, S.Hum.</t>
  </si>
  <si>
    <t>201602 13011994 02/ BLU</t>
  </si>
  <si>
    <t>Nomor: B-874/Un.09/1.2/Kp.07.5/08/2018</t>
  </si>
  <si>
    <t>Tanggal: 15 Agustus 2018</t>
  </si>
  <si>
    <t xml:space="preserve">Pengadministrasi Umum pada Fakultas Dakwah dan Komunikasi </t>
  </si>
  <si>
    <t>Pengadministrasi Umum pada Senat UIN Raden Fatah Palembang</t>
  </si>
  <si>
    <t>NIK</t>
  </si>
  <si>
    <t>Tanggal: 27 April 2018</t>
  </si>
  <si>
    <t>Iskandar</t>
  </si>
  <si>
    <t>Pengadministrasi Umum pada Bagian Umum Biro AUPK UIN Raden Fatah Palembang</t>
  </si>
  <si>
    <t>Penyusun Bahan Pembinaan Minat dan Bakat subbagian Administrasi Kemahasiswaan pada Bagian Administrasi dan Kemahasiswaan (BAK) Biro AAKK UIN Raden Fatah Palembang</t>
  </si>
  <si>
    <t>Nomor: B-707/Un.09/1.2/Kp.07.5/04/2018</t>
  </si>
  <si>
    <t>Pengadminstrasi Umum Sub Bagian Akademik, Kemahasiswaan dan Alumni pada Bagian Tata Usaha (Program Studi Hukum Ekonomi Syari'ah (S1)) Fakultas Syari'ah dan Hukum</t>
  </si>
  <si>
    <t>Nomor: B-880/Un.09/1.2/Kp.07.5/08/2018</t>
  </si>
  <si>
    <t>Tanggal: 30 Agustus 2018</t>
  </si>
  <si>
    <t>Eva Nuryanti. S.Pd.</t>
  </si>
  <si>
    <t>201803 09091995 02/BLU</t>
  </si>
  <si>
    <t xml:space="preserve">Pengadministrasi Umum Sub Bagian Akademik, Kemahasiswaan dan Alumni pada Bagian Tata Usaha (Program Studi Komunikasi dan Penyiaran Islam (S1))  Fakultas Dakwah dan Komunikasi </t>
  </si>
  <si>
    <t>Pengadministrasi Umum pada subbag Perencanaan, Akuntansi dan Keuangan Bagian TU pada Fak. Ushuludin dan Pemikiran Islam</t>
  </si>
  <si>
    <t>Pengadministrasi Umum pada subbag Tata Usaha  Pascasarjana</t>
  </si>
  <si>
    <t>Nomor: B-919/Un.09/1.2/Kp.07.5/12/2018</t>
  </si>
  <si>
    <t>Tanggal: 14 Desember 2018</t>
  </si>
  <si>
    <t>Pengadministrasi Umum pada subbag Tata Usaha  Pascasarjana diberi tugas tambahan sebagai Staf Bendahara Pembantu Pengeluaran pada Pascasarjana UIN Raden Fatah Palembang Tahun Anggaran 2018</t>
  </si>
  <si>
    <t>Nur Habibah, S.Sos.I.</t>
  </si>
  <si>
    <t>Pengadministrasi Sub Bagian Administrasi Akademik, Kemahasiswaan dan Alumni Bagian Tata Usaha Fakultas Dakwah dan Komunikasi UIN Raden Fatah Palembang</t>
  </si>
  <si>
    <t xml:space="preserve">Pengadministrasi Umum pada Subbag Perencanaan, Akuntansi dan Keuangan Bagian TU  Fak. Dakwah dan Komunikasi </t>
  </si>
  <si>
    <t xml:space="preserve">Pengadministrasi Sub Bagian Administrasi Akademik, Kemahasiswaan dan Alumni Bagian Tata Usaha Fakultas Dakwah dan Komunikasi UIN Raden Fatah Palembang </t>
  </si>
  <si>
    <t xml:space="preserve">Pengadministrasi Umum pada subbag Perencanaan, Akuntansi dan Keuangan Bagian TU  Fak. Ilmu Tarbiyah dan Keguruan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</si>
</sst>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7030A0"/>
      </top>
      <bottom style="thin">
        <color indexed="64"/>
      </bottom>
      <diagonal/>
    </border>
    <border>
      <left style="thin">
        <color indexed="64"/>
      </left>
      <right/>
      <top style="medium">
        <color rgb="FF7030A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5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4" fillId="0" borderId="0" xfId="0" quotePrefix="1" applyFont="1" applyFill="1" applyBorder="1" applyAlignment="1" applyProtection="1">
      <alignment horizontal="center" vertical="center"/>
    </xf>
    <xf numFmtId="0" fontId="4" fillId="0" borderId="9" xfId="0" quotePrefix="1" applyFont="1" applyFill="1" applyBorder="1" applyAlignment="1" applyProtection="1">
      <alignment horizontal="center" vertical="center"/>
    </xf>
    <xf numFmtId="0" fontId="4" fillId="0" borderId="1" xfId="0" quotePrefix="1" applyFont="1" applyFill="1" applyBorder="1" applyAlignment="1" applyProtection="1">
      <alignment horizontal="center" vertical="center"/>
    </xf>
    <xf numFmtId="0" fontId="4" fillId="0" borderId="4" xfId="0" quotePrefix="1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Alignment="1" applyProtection="1">
      <alignment vertical="center"/>
      <protection locked="0"/>
    </xf>
    <xf numFmtId="0" fontId="4" fillId="0" borderId="9" xfId="0" quotePrefix="1" applyFont="1" applyFill="1" applyBorder="1" applyAlignment="1" applyProtection="1">
      <alignment horizontal="left" vertical="center"/>
    </xf>
    <xf numFmtId="0" fontId="4" fillId="0" borderId="9" xfId="0" applyFont="1" applyFill="1" applyBorder="1" applyAlignment="1" applyProtection="1">
      <alignment horizontal="left" vertical="center" wrapText="1"/>
    </xf>
    <xf numFmtId="0" fontId="4" fillId="0" borderId="9" xfId="0" quotePrefix="1" applyFont="1" applyFill="1" applyBorder="1" applyAlignment="1" applyProtection="1">
      <alignment horizontal="left" vertical="center" wrapText="1"/>
    </xf>
    <xf numFmtId="0" fontId="4" fillId="0" borderId="1" xfId="0" quotePrefix="1" applyFont="1" applyFill="1" applyBorder="1" applyAlignment="1" applyProtection="1">
      <alignment horizontal="left" vertical="center"/>
    </xf>
    <xf numFmtId="0" fontId="4" fillId="0" borderId="1" xfId="0" quotePrefix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0" xfId="0" quotePrefix="1" applyFont="1" applyFill="1" applyBorder="1" applyAlignment="1" applyProtection="1">
      <alignment horizontal="left" vertical="center"/>
    </xf>
    <xf numFmtId="0" fontId="4" fillId="0" borderId="10" xfId="0" quotePrefix="1" applyFont="1" applyFill="1" applyBorder="1" applyAlignment="1" applyProtection="1">
      <alignment horizontal="left" vertical="center" wrapText="1"/>
    </xf>
    <xf numFmtId="0" fontId="4" fillId="0" borderId="0" xfId="0" quotePrefix="1" applyFont="1" applyFill="1" applyBorder="1" applyAlignment="1" applyProtection="1">
      <alignment horizontal="left" vertical="center" wrapText="1"/>
    </xf>
    <xf numFmtId="0" fontId="4" fillId="0" borderId="4" xfId="0" quotePrefix="1" applyFont="1" applyFill="1" applyBorder="1" applyAlignment="1" applyProtection="1">
      <alignment horizontal="left" vertical="center"/>
    </xf>
    <xf numFmtId="0" fontId="4" fillId="0" borderId="4" xfId="0" quotePrefix="1" applyFont="1" applyFill="1" applyBorder="1" applyAlignment="1" applyProtection="1">
      <alignment horizontal="left" vertical="center" wrapText="1"/>
    </xf>
    <xf numFmtId="0" fontId="2" fillId="0" borderId="0" xfId="0" applyFont="1" applyFill="1" applyAlignment="1" applyProtection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0" xfId="0" applyFill="1"/>
    <xf numFmtId="0" fontId="2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1" xfId="0" quotePrefix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1" xfId="0" quotePrefix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quotePrefix="1" applyFont="1" applyFill="1" applyBorder="1" applyAlignment="1" applyProtection="1">
      <alignment horizontal="center" vertical="center" wrapText="1"/>
    </xf>
    <xf numFmtId="0" fontId="4" fillId="0" borderId="1" xfId="0" quotePrefix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quotePrefix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>
      <alignment vertical="center" wrapText="1"/>
    </xf>
    <xf numFmtId="0" fontId="10" fillId="0" borderId="0" xfId="0" quotePrefix="1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vertical="center" wrapText="1"/>
      <protection locked="0"/>
    </xf>
    <xf numFmtId="0" fontId="10" fillId="0" borderId="0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vertical="center" wrapText="1"/>
    </xf>
    <xf numFmtId="0" fontId="10" fillId="0" borderId="0" xfId="0" applyFont="1" applyFill="1" applyBorder="1" applyAlignment="1" applyProtection="1">
      <alignment horizontal="left" vertical="center"/>
    </xf>
    <xf numFmtId="0" fontId="10" fillId="0" borderId="0" xfId="0" quotePrefix="1" applyFont="1" applyFill="1" applyBorder="1" applyAlignment="1" applyProtection="1">
      <alignment horizontal="left" vertical="center"/>
    </xf>
    <xf numFmtId="0" fontId="9" fillId="0" borderId="9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>
      <alignment vertical="center" wrapText="1"/>
    </xf>
    <xf numFmtId="0" fontId="10" fillId="0" borderId="9" xfId="0" quotePrefix="1" applyFont="1" applyFill="1" applyBorder="1" applyAlignment="1" applyProtection="1">
      <alignment horizontal="center" vertical="center"/>
    </xf>
    <xf numFmtId="0" fontId="10" fillId="0" borderId="9" xfId="0" quotePrefix="1" applyFont="1" applyFill="1" applyBorder="1" applyAlignment="1" applyProtection="1">
      <alignment horizontal="left" vertical="center"/>
    </xf>
    <xf numFmtId="0" fontId="10" fillId="0" borderId="9" xfId="0" quotePrefix="1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10" fillId="0" borderId="11" xfId="0" applyFont="1" applyFill="1" applyBorder="1" applyAlignment="1">
      <alignment horizontal="left" vertical="center" wrapText="1"/>
    </xf>
    <xf numFmtId="0" fontId="10" fillId="0" borderId="1" xfId="0" quotePrefix="1" applyFont="1" applyFill="1" applyBorder="1" applyAlignment="1" applyProtection="1">
      <alignment horizontal="center" vertical="center"/>
    </xf>
    <xf numFmtId="0" fontId="10" fillId="0" borderId="1" xfId="0" quotePrefix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 applyProtection="1">
      <alignment vertical="center" wrapText="1"/>
      <protection locked="0"/>
    </xf>
    <xf numFmtId="0" fontId="10" fillId="0" borderId="10" xfId="0" quotePrefix="1" applyFont="1" applyFill="1" applyBorder="1" applyAlignment="1" applyProtection="1">
      <alignment horizontal="left" vertical="center"/>
    </xf>
    <xf numFmtId="0" fontId="10" fillId="0" borderId="10" xfId="0" quotePrefix="1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vertical="center" wrapText="1"/>
      <protection locked="0"/>
    </xf>
    <xf numFmtId="0" fontId="10" fillId="0" borderId="0" xfId="0" quotePrefix="1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quotePrefix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10" fillId="0" borderId="0" xfId="0" quotePrefix="1" applyFont="1" applyFill="1" applyBorder="1" applyAlignment="1" applyProtection="1">
      <alignment horizontal="center" vertical="center" wrapText="1"/>
    </xf>
    <xf numFmtId="0" fontId="10" fillId="0" borderId="9" xfId="0" quotePrefix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4" fillId="0" borderId="4" xfId="0" quotePrefix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7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 applyProtection="1">
      <alignment horizontal="center" vertical="center"/>
    </xf>
    <xf numFmtId="0" fontId="12" fillId="0" borderId="7" xfId="0" applyFont="1" applyFill="1" applyBorder="1" applyAlignment="1" applyProtection="1">
      <alignment horizontal="center" vertical="center"/>
    </xf>
    <xf numFmtId="0" fontId="10" fillId="0" borderId="1" xfId="0" quotePrefix="1" applyFont="1" applyFill="1" applyBorder="1" applyAlignment="1" applyProtection="1">
      <alignment horizontal="left" vertical="center" wrapText="1"/>
    </xf>
    <xf numFmtId="0" fontId="10" fillId="0" borderId="3" xfId="0" quotePrefix="1" applyFont="1" applyFill="1" applyBorder="1" applyAlignment="1" applyProtection="1">
      <alignment horizontal="left" vertical="center" wrapText="1"/>
    </xf>
    <xf numFmtId="0" fontId="10" fillId="0" borderId="7" xfId="0" quotePrefix="1" applyFont="1" applyFill="1" applyBorder="1" applyAlignment="1" applyProtection="1">
      <alignment horizontal="left" vertical="center" wrapText="1"/>
    </xf>
    <xf numFmtId="0" fontId="10" fillId="0" borderId="3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8" fillId="0" borderId="1" xfId="0" quotePrefix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 applyProtection="1">
      <alignment horizontal="left" vertical="center" wrapText="1"/>
    </xf>
    <xf numFmtId="0" fontId="8" fillId="0" borderId="7" xfId="0" quotePrefix="1" applyFont="1" applyFill="1" applyBorder="1" applyAlignment="1" applyProtection="1">
      <alignment horizontal="left" vertical="center" wrapText="1"/>
    </xf>
    <xf numFmtId="0" fontId="4" fillId="0" borderId="1" xfId="0" quotePrefix="1" applyFont="1" applyFill="1" applyBorder="1" applyAlignment="1" applyProtection="1">
      <alignment horizontal="left" vertical="center" wrapText="1"/>
    </xf>
    <xf numFmtId="0" fontId="4" fillId="0" borderId="3" xfId="0" quotePrefix="1" applyFont="1" applyFill="1" applyBorder="1" applyAlignment="1" applyProtection="1">
      <alignment horizontal="left" vertical="center" wrapText="1"/>
    </xf>
    <xf numFmtId="0" fontId="4" fillId="0" borderId="7" xfId="0" quotePrefix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3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7981950" y="9525"/>
          <a:ext cx="7313519" cy="576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7972425" y="9525"/>
          <a:ext cx="7313519" cy="55789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8201025" y="9525"/>
          <a:ext cx="7313519" cy="55789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8601075" y="9525"/>
          <a:ext cx="7875494" cy="55789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8601075" y="9525"/>
          <a:ext cx="7875494" cy="55789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8181975" y="9525"/>
          <a:ext cx="7313519" cy="55789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8181975" y="9525"/>
          <a:ext cx="7313519" cy="55789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8258175" y="9525"/>
          <a:ext cx="7313519" cy="55789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KU%20WAHYU/SUB%20KEpegawaian/UIN%20RADEN%20FATAH/DATA%20INDUK%20PEGAWAI/Data%20Base%20PN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B Dosen"/>
      <sheetName val="DB Pegawai"/>
      <sheetName val="Sheet2"/>
      <sheetName val="Lokasi Dosen dan Pegawai"/>
      <sheetName val="tuk nyetak"/>
      <sheetName val="Data Base PNS"/>
    </sheetNames>
    <definedNames>
      <definedName name="dbpnspegawaiok" refersTo="='DB Pegawai'!$E$9:$AT$649"/>
    </definedNames>
    <sheetDataSet>
      <sheetData sheetId="0">
        <row r="9">
          <cell r="G9" t="str">
            <v>a</v>
          </cell>
        </row>
        <row r="10">
          <cell r="E10" t="str">
            <v>Drs. H.A. Mahir Mallawie. M.H.I.</v>
          </cell>
          <cell r="F10" t="str">
            <v>Drs.</v>
          </cell>
          <cell r="G10" t="str">
            <v>A. Mahir Mallawie</v>
          </cell>
          <cell r="H10" t="str">
            <v>M.H.I.</v>
          </cell>
          <cell r="I10" t="str">
            <v>IV/b</v>
          </cell>
          <cell r="J10" t="str">
            <v>Lektor Kepala</v>
          </cell>
          <cell r="L10" t="str">
            <v>L</v>
          </cell>
          <cell r="M10" t="str">
            <v>195202041987031001</v>
          </cell>
          <cell r="O10" t="str">
            <v>Batu Raja</v>
          </cell>
          <cell r="P10" t="str">
            <v>04/02/1952</v>
          </cell>
          <cell r="R10" t="str">
            <v>01/03/87</v>
          </cell>
          <cell r="S10" t="str">
            <v>S 2 IAIN RF</v>
          </cell>
          <cell r="T10" t="str">
            <v>S2</v>
          </cell>
          <cell r="U10" t="str">
            <v>Dosen</v>
          </cell>
          <cell r="V10" t="str">
            <v/>
          </cell>
          <cell r="Z10" t="str">
            <v>pada</v>
          </cell>
          <cell r="AA10" t="str">
            <v>Fak. Syari'ah dan Hukum</v>
          </cell>
          <cell r="AB10">
            <v>60</v>
          </cell>
          <cell r="AC10" t="str">
            <v xml:space="preserve">31 Thn 10 bln 10 hari </v>
          </cell>
          <cell r="AD10">
            <v>66</v>
          </cell>
          <cell r="AE10">
            <v>11</v>
          </cell>
          <cell r="AF10">
            <v>7</v>
          </cell>
          <cell r="AG10">
            <v>40969</v>
          </cell>
          <cell r="AH10" t="str">
            <v>PENSIUN</v>
          </cell>
          <cell r="AL10">
            <v>900000</v>
          </cell>
          <cell r="AM10" t="str">
            <v>Pembina Tk. I</v>
          </cell>
        </row>
        <row r="11">
          <cell r="E11" t="str">
            <v xml:space="preserve"> A. Rifai Abun</v>
          </cell>
          <cell r="F11" t="str">
            <v>Dr.</v>
          </cell>
          <cell r="G11" t="str">
            <v>A. Rifai Abun</v>
          </cell>
          <cell r="H11" t="str">
            <v>M.Hum.</v>
          </cell>
          <cell r="I11" t="str">
            <v>IV/c</v>
          </cell>
          <cell r="J11" t="str">
            <v>Lektor Kepala</v>
          </cell>
          <cell r="L11" t="str">
            <v>L</v>
          </cell>
          <cell r="M11" t="str">
            <v>195602201982031003</v>
          </cell>
          <cell r="O11" t="str">
            <v>Tanjung Batu (OKI)</v>
          </cell>
          <cell r="P11" t="str">
            <v>20/02/1956</v>
          </cell>
          <cell r="Q11" t="str">
            <v>01/10/07</v>
          </cell>
          <cell r="R11" t="str">
            <v>01/03/82</v>
          </cell>
          <cell r="S11" t="str">
            <v>S 2 U G M - 04</v>
          </cell>
          <cell r="T11" t="str">
            <v>S2</v>
          </cell>
          <cell r="U11" t="str">
            <v>Dosen</v>
          </cell>
          <cell r="V11" t="str">
            <v/>
          </cell>
          <cell r="Z11" t="str">
            <v>pada</v>
          </cell>
          <cell r="AA11" t="str">
            <v>Fak. USHPI</v>
          </cell>
          <cell r="AB11">
            <v>65</v>
          </cell>
          <cell r="AC11" t="str">
            <v xml:space="preserve">36 Thn 10 bln 10 hari </v>
          </cell>
          <cell r="AD11">
            <v>62</v>
          </cell>
          <cell r="AE11">
            <v>10</v>
          </cell>
          <cell r="AF11">
            <v>22</v>
          </cell>
          <cell r="AG11">
            <v>44256</v>
          </cell>
          <cell r="AH11" t="str">
            <v>Aktif</v>
          </cell>
          <cell r="AL11">
            <v>900000</v>
          </cell>
          <cell r="AM11" t="str">
            <v>Pembina Utama Muda</v>
          </cell>
          <cell r="AO11" t="str">
            <v>Pengemb. Sistim Evaluasi</v>
          </cell>
        </row>
        <row r="12">
          <cell r="E12" t="str">
            <v>Abd. Amri Siregar, M.H.I</v>
          </cell>
          <cell r="G12" t="str">
            <v>Abd. Amri Siregar</v>
          </cell>
          <cell r="H12" t="str">
            <v>M.H.I.</v>
          </cell>
          <cell r="I12" t="str">
            <v>IV/c</v>
          </cell>
          <cell r="J12" t="str">
            <v>Lektor Kepala</v>
          </cell>
          <cell r="L12" t="str">
            <v>L</v>
          </cell>
          <cell r="M12" t="str">
            <v>196304111987031001</v>
          </cell>
          <cell r="P12" t="str">
            <v>11/04/1963</v>
          </cell>
          <cell r="Q12" t="str">
            <v xml:space="preserve"> </v>
          </cell>
          <cell r="R12" t="str">
            <v>01/03/87</v>
          </cell>
          <cell r="S12" t="str">
            <v xml:space="preserve">S 2 IAIN RF </v>
          </cell>
          <cell r="T12" t="str">
            <v>S2</v>
          </cell>
          <cell r="U12" t="str">
            <v>Dosen</v>
          </cell>
          <cell r="V12" t="str">
            <v/>
          </cell>
          <cell r="Z12" t="str">
            <v>pada</v>
          </cell>
          <cell r="AA12" t="str">
            <v>Fak. Syari'ah dan Hukum</v>
          </cell>
          <cell r="AB12">
            <v>60</v>
          </cell>
          <cell r="AC12" t="str">
            <v xml:space="preserve">31 Thn 10 bln 10 hari </v>
          </cell>
          <cell r="AD12">
            <v>55</v>
          </cell>
          <cell r="AE12">
            <v>9</v>
          </cell>
          <cell r="AF12">
            <v>0</v>
          </cell>
          <cell r="AG12">
            <v>45047</v>
          </cell>
          <cell r="AH12" t="str">
            <v>Aktif</v>
          </cell>
          <cell r="AL12">
            <v>900000</v>
          </cell>
          <cell r="AM12" t="str">
            <v>Pembina Utama Muda</v>
          </cell>
        </row>
        <row r="13">
          <cell r="E13" t="str">
            <v>Drs. Abd. Azim Amin. M.Hum.</v>
          </cell>
          <cell r="F13" t="str">
            <v>Drs.</v>
          </cell>
          <cell r="G13" t="str">
            <v>Abd. Azim Amin</v>
          </cell>
          <cell r="H13" t="str">
            <v>M.Hum.</v>
          </cell>
          <cell r="I13" t="str">
            <v>IV/b</v>
          </cell>
          <cell r="J13" t="str">
            <v>Lektor Kepala</v>
          </cell>
          <cell r="L13" t="str">
            <v>L</v>
          </cell>
          <cell r="M13" t="str">
            <v>195210091987031002</v>
          </cell>
          <cell r="O13" t="str">
            <v>Palembang</v>
          </cell>
          <cell r="P13" t="str">
            <v>09/10/1952</v>
          </cell>
          <cell r="Q13" t="str">
            <v>01/10/10</v>
          </cell>
          <cell r="R13" t="str">
            <v>01/03/87</v>
          </cell>
          <cell r="S13" t="str">
            <v>S2 IAIN RF</v>
          </cell>
          <cell r="T13" t="str">
            <v>S2</v>
          </cell>
          <cell r="U13" t="str">
            <v>Dosen</v>
          </cell>
          <cell r="V13" t="str">
            <v/>
          </cell>
          <cell r="Z13" t="str">
            <v>pada</v>
          </cell>
          <cell r="AA13" t="str">
            <v>Fak. Adab dan Humaniora</v>
          </cell>
          <cell r="AB13">
            <v>65</v>
          </cell>
          <cell r="AC13" t="str">
            <v xml:space="preserve">31 Thn 10 bln 10 hari </v>
          </cell>
          <cell r="AD13">
            <v>66</v>
          </cell>
          <cell r="AE13">
            <v>3</v>
          </cell>
          <cell r="AF13">
            <v>2</v>
          </cell>
          <cell r="AG13">
            <v>43040</v>
          </cell>
          <cell r="AH13" t="str">
            <v>PENSIUN</v>
          </cell>
          <cell r="AL13">
            <v>900000</v>
          </cell>
          <cell r="AM13" t="str">
            <v>Pembina Tk. I</v>
          </cell>
          <cell r="AO13" t="str">
            <v>Insya'</v>
          </cell>
        </row>
        <row r="14">
          <cell r="E14" t="str">
            <v>Dr. Abdul Hadi, M.Ag.</v>
          </cell>
          <cell r="G14" t="str">
            <v>Abdul Hadi</v>
          </cell>
          <cell r="H14" t="str">
            <v>M.Ag.</v>
          </cell>
          <cell r="I14" t="str">
            <v>IV/a</v>
          </cell>
          <cell r="J14" t="str">
            <v>Lektor Kepala</v>
          </cell>
          <cell r="L14" t="str">
            <v>L</v>
          </cell>
          <cell r="M14" t="str">
            <v>197205252001121004</v>
          </cell>
          <cell r="O14" t="str">
            <v>Tanjung Laut</v>
          </cell>
          <cell r="P14" t="str">
            <v>25/05/1972</v>
          </cell>
          <cell r="Q14" t="str">
            <v>01/04/10</v>
          </cell>
          <cell r="R14" t="str">
            <v>01/12/01</v>
          </cell>
          <cell r="S14" t="str">
            <v>S 2 IAIN RF</v>
          </cell>
          <cell r="T14" t="str">
            <v>S2</v>
          </cell>
          <cell r="U14" t="str">
            <v>Dosen</v>
          </cell>
          <cell r="V14" t="str">
            <v/>
          </cell>
          <cell r="Z14" t="str">
            <v>pada</v>
          </cell>
          <cell r="AA14" t="str">
            <v>Fak. Syari'ah dan Hukum</v>
          </cell>
          <cell r="AB14">
            <v>60</v>
          </cell>
          <cell r="AC14" t="str">
            <v xml:space="preserve">17 Thn 1 bln 10 hari </v>
          </cell>
          <cell r="AD14">
            <v>46</v>
          </cell>
          <cell r="AE14">
            <v>7</v>
          </cell>
          <cell r="AF14">
            <v>17</v>
          </cell>
          <cell r="AG14">
            <v>48366</v>
          </cell>
          <cell r="AH14" t="str">
            <v>Aktif</v>
          </cell>
          <cell r="AL14">
            <v>900000</v>
          </cell>
          <cell r="AM14" t="str">
            <v>Pembina</v>
          </cell>
          <cell r="AO14" t="str">
            <v>Met. Studi Islam</v>
          </cell>
        </row>
        <row r="15">
          <cell r="E15" t="str">
            <v>Abdul Karim Nasution</v>
          </cell>
          <cell r="G15" t="str">
            <v>Abdul Karim Nasution</v>
          </cell>
          <cell r="H15" t="str">
            <v>S.Ag.M.Hum.</v>
          </cell>
          <cell r="I15" t="str">
            <v>III/d</v>
          </cell>
          <cell r="J15" t="str">
            <v>Lektor Kepala</v>
          </cell>
          <cell r="L15" t="str">
            <v>L</v>
          </cell>
          <cell r="M15" t="str">
            <v>196801051996031001</v>
          </cell>
          <cell r="O15" t="str">
            <v>Tapanuli Selatan</v>
          </cell>
          <cell r="P15" t="str">
            <v>05/01/1968</v>
          </cell>
          <cell r="Q15" t="str">
            <v>01/04/04</v>
          </cell>
          <cell r="R15" t="str">
            <v>01/03/96</v>
          </cell>
          <cell r="S15" t="str">
            <v>S2</v>
          </cell>
          <cell r="T15" t="str">
            <v>S2</v>
          </cell>
          <cell r="U15" t="str">
            <v>Dosen</v>
          </cell>
          <cell r="V15" t="str">
            <v/>
          </cell>
          <cell r="Z15" t="str">
            <v>pada</v>
          </cell>
          <cell r="AA15" t="str">
            <v>Fak. USHPI</v>
          </cell>
          <cell r="AB15">
            <v>60</v>
          </cell>
          <cell r="AC15" t="str">
            <v xml:space="preserve">22 Thn 10 bln 10 hari </v>
          </cell>
          <cell r="AD15">
            <v>51</v>
          </cell>
          <cell r="AE15">
            <v>0</v>
          </cell>
          <cell r="AF15">
            <v>6</v>
          </cell>
          <cell r="AG15">
            <v>46784</v>
          </cell>
          <cell r="AH15" t="str">
            <v>Aktif</v>
          </cell>
          <cell r="AL15">
            <v>900000</v>
          </cell>
          <cell r="AM15" t="str">
            <v>Penata Tk. I</v>
          </cell>
          <cell r="AO15" t="str">
            <v>Sosiologi Agama</v>
          </cell>
        </row>
        <row r="16">
          <cell r="E16" t="str">
            <v>Prof.Dr. Abdullah Idi, M.Ed.</v>
          </cell>
          <cell r="F16" t="str">
            <v>Prof. Dr.</v>
          </cell>
          <cell r="G16" t="str">
            <v>Abdullah Idi</v>
          </cell>
          <cell r="H16" t="str">
            <v>M.Ed.</v>
          </cell>
          <cell r="I16" t="str">
            <v>IV/d</v>
          </cell>
          <cell r="J16" t="str">
            <v>Profesor</v>
          </cell>
          <cell r="L16" t="str">
            <v>L</v>
          </cell>
          <cell r="M16" t="str">
            <v>196509271991031004</v>
          </cell>
          <cell r="O16" t="str">
            <v>Sampang, (Bangka)</v>
          </cell>
          <cell r="P16" t="str">
            <v>27/09/1965</v>
          </cell>
          <cell r="Q16" t="str">
            <v>01/10/09</v>
          </cell>
          <cell r="R16">
            <v>33298</v>
          </cell>
          <cell r="S16" t="str">
            <v>S 3 U G M.- 06.</v>
          </cell>
          <cell r="T16" t="str">
            <v>S3</v>
          </cell>
          <cell r="U16" t="str">
            <v>Dosen</v>
          </cell>
          <cell r="V16" t="str">
            <v/>
          </cell>
          <cell r="Z16" t="str">
            <v>pada</v>
          </cell>
          <cell r="AA16" t="str">
            <v xml:space="preserve">Fak. Ilmu Tarbiyah dan Ilmu Keguruan </v>
          </cell>
          <cell r="AB16">
            <v>60</v>
          </cell>
          <cell r="AC16" t="str">
            <v xml:space="preserve">27 Thn 10 bln 10 hari </v>
          </cell>
          <cell r="AD16">
            <v>53</v>
          </cell>
          <cell r="AE16">
            <v>3</v>
          </cell>
          <cell r="AF16">
            <v>15</v>
          </cell>
          <cell r="AG16">
            <v>45931</v>
          </cell>
          <cell r="AH16" t="str">
            <v>Aktif</v>
          </cell>
          <cell r="AL16" t="e">
            <v>#N/A</v>
          </cell>
          <cell r="AM16" t="str">
            <v xml:space="preserve">Pembina Utama Madya </v>
          </cell>
          <cell r="AO16" t="str">
            <v>Sosiologi Pendidikan</v>
          </cell>
        </row>
        <row r="17">
          <cell r="E17" t="str">
            <v>Dr. H. Abdur Razzaq, MA.</v>
          </cell>
          <cell r="F17" t="str">
            <v>Dr.</v>
          </cell>
          <cell r="G17" t="str">
            <v>Abdur Razzaq</v>
          </cell>
          <cell r="H17" t="str">
            <v>M.A.</v>
          </cell>
          <cell r="I17" t="str">
            <v>IV/a</v>
          </cell>
          <cell r="J17" t="str">
            <v>Lektor</v>
          </cell>
          <cell r="L17" t="str">
            <v>L</v>
          </cell>
          <cell r="M17" t="str">
            <v>197307112006041001</v>
          </cell>
          <cell r="O17" t="str">
            <v>Bangkalan</v>
          </cell>
          <cell r="P17" t="str">
            <v>11/07/1973</v>
          </cell>
          <cell r="Q17">
            <v>42278</v>
          </cell>
          <cell r="R17">
            <v>38808</v>
          </cell>
          <cell r="S17" t="str">
            <v>S3</v>
          </cell>
          <cell r="T17" t="str">
            <v>S3</v>
          </cell>
          <cell r="U17" t="str">
            <v>Dosen</v>
          </cell>
          <cell r="V17" t="str">
            <v/>
          </cell>
          <cell r="Y17" t="str">
            <v>Wakil Dekan I</v>
          </cell>
          <cell r="Z17" t="str">
            <v>pada</v>
          </cell>
          <cell r="AA17" t="str">
            <v xml:space="preserve">Fak. Dakwah dan Komunikasi </v>
          </cell>
          <cell r="AB17">
            <v>60</v>
          </cell>
          <cell r="AC17" t="str">
            <v xml:space="preserve">12 Thn 9 bln 10 hari </v>
          </cell>
          <cell r="AD17">
            <v>45</v>
          </cell>
          <cell r="AE17">
            <v>6</v>
          </cell>
          <cell r="AF17">
            <v>0</v>
          </cell>
          <cell r="AG17">
            <v>48792</v>
          </cell>
          <cell r="AH17" t="str">
            <v>Aktif</v>
          </cell>
          <cell r="AL17">
            <v>700000</v>
          </cell>
          <cell r="AM17" t="str">
            <v>Pembina</v>
          </cell>
          <cell r="AO17" t="str">
            <v>Komunikasi Islam</v>
          </cell>
        </row>
        <row r="18">
          <cell r="E18" t="str">
            <v>Abdurrahmansyah, M.Ag.</v>
          </cell>
          <cell r="G18" t="str">
            <v>Abdurrahmansyah</v>
          </cell>
          <cell r="H18" t="str">
            <v>M.Ag.</v>
          </cell>
          <cell r="I18" t="str">
            <v>IV/b</v>
          </cell>
          <cell r="J18" t="str">
            <v>Lektor Kepala</v>
          </cell>
          <cell r="L18" t="str">
            <v>L</v>
          </cell>
          <cell r="M18" t="str">
            <v>197307131998031003</v>
          </cell>
          <cell r="O18" t="str">
            <v>Kepulauan Bangka Belitung</v>
          </cell>
          <cell r="P18" t="str">
            <v>13/07/1973</v>
          </cell>
          <cell r="Q18">
            <v>42644</v>
          </cell>
          <cell r="R18" t="str">
            <v>01/04/98</v>
          </cell>
          <cell r="S18" t="str">
            <v>Pascasarjana Tahun 2001</v>
          </cell>
          <cell r="T18" t="str">
            <v>S2</v>
          </cell>
          <cell r="U18" t="str">
            <v>Dosen</v>
          </cell>
          <cell r="V18" t="str">
            <v/>
          </cell>
          <cell r="X18" t="str">
            <v xml:space="preserve">Pendidikan Agama Islam </v>
          </cell>
          <cell r="Y18" t="str">
            <v>Wakil Direktur</v>
          </cell>
          <cell r="Z18" t="str">
            <v>pada</v>
          </cell>
          <cell r="AA18" t="str">
            <v>Pascasarjana</v>
          </cell>
          <cell r="AB18">
            <v>60</v>
          </cell>
          <cell r="AC18" t="str">
            <v xml:space="preserve">20 Thn 9 bln 10 hari </v>
          </cell>
          <cell r="AD18">
            <v>45</v>
          </cell>
          <cell r="AE18">
            <v>5</v>
          </cell>
          <cell r="AF18">
            <v>29</v>
          </cell>
          <cell r="AG18">
            <v>48792</v>
          </cell>
          <cell r="AH18" t="str">
            <v>Aktif</v>
          </cell>
          <cell r="AL18">
            <v>900000</v>
          </cell>
          <cell r="AM18" t="str">
            <v>Pembina Tk. I</v>
          </cell>
          <cell r="AO18" t="str">
            <v>Pengemb. Kurikulum PAI</v>
          </cell>
        </row>
        <row r="19">
          <cell r="E19" t="str">
            <v>Drs. Abdurrasyid, M.Ag.</v>
          </cell>
          <cell r="F19" t="str">
            <v>Drs.</v>
          </cell>
          <cell r="G19" t="str">
            <v>Abdurrasyid</v>
          </cell>
          <cell r="H19" t="str">
            <v>M.Ag.</v>
          </cell>
          <cell r="I19" t="str">
            <v>III/d</v>
          </cell>
          <cell r="J19" t="str">
            <v>Lektor</v>
          </cell>
          <cell r="L19" t="str">
            <v>L</v>
          </cell>
          <cell r="M19" t="str">
            <v>196702221994031003</v>
          </cell>
          <cell r="O19" t="str">
            <v>Kemuja (Bangka)</v>
          </cell>
          <cell r="P19" t="str">
            <v>22/02/1967</v>
          </cell>
          <cell r="Q19" t="str">
            <v>01/10/05</v>
          </cell>
          <cell r="R19" t="str">
            <v>01/03/94</v>
          </cell>
          <cell r="S19" t="str">
            <v>S 2 UIN Syarif -94</v>
          </cell>
          <cell r="T19" t="str">
            <v>S2</v>
          </cell>
          <cell r="U19" t="str">
            <v>Dosen</v>
          </cell>
          <cell r="V19" t="str">
            <v/>
          </cell>
          <cell r="Z19" t="str">
            <v>pada</v>
          </cell>
          <cell r="AA19" t="str">
            <v>Fak. Adab dan Humaniora</v>
          </cell>
          <cell r="AB19">
            <v>60</v>
          </cell>
          <cell r="AC19" t="str">
            <v xml:space="preserve">24 Thn 10 bln 10 hari </v>
          </cell>
          <cell r="AD19">
            <v>51</v>
          </cell>
          <cell r="AE19">
            <v>10</v>
          </cell>
          <cell r="AF19">
            <v>20</v>
          </cell>
          <cell r="AG19">
            <v>46447</v>
          </cell>
          <cell r="AH19" t="str">
            <v>Aktif</v>
          </cell>
          <cell r="AL19">
            <v>700000</v>
          </cell>
          <cell r="AM19" t="str">
            <v>Penata Tk. I</v>
          </cell>
          <cell r="AO19" t="str">
            <v>Sejarah Keb. Islam</v>
          </cell>
        </row>
        <row r="20">
          <cell r="E20" t="str">
            <v>Abu Mansur</v>
          </cell>
          <cell r="G20" t="str">
            <v>Abu Mansur</v>
          </cell>
          <cell r="H20" t="str">
            <v>M.Hum.</v>
          </cell>
          <cell r="I20" t="str">
            <v>IV/a</v>
          </cell>
          <cell r="J20" t="str">
            <v>Lektor Kepala</v>
          </cell>
          <cell r="L20" t="str">
            <v>L</v>
          </cell>
          <cell r="M20" t="str">
            <v>196603281993031002</v>
          </cell>
          <cell r="O20" t="str">
            <v>Petaling</v>
          </cell>
          <cell r="P20" t="str">
            <v>28/03/1966</v>
          </cell>
          <cell r="Q20" t="str">
            <v>01/10/06</v>
          </cell>
          <cell r="R20" t="str">
            <v>01/03/93</v>
          </cell>
          <cell r="S20" t="str">
            <v>S 2 IAIN RF-05</v>
          </cell>
          <cell r="T20" t="str">
            <v>S2</v>
          </cell>
          <cell r="U20" t="str">
            <v>Dosen</v>
          </cell>
          <cell r="V20" t="str">
            <v/>
          </cell>
          <cell r="Z20" t="str">
            <v>pada</v>
          </cell>
          <cell r="AA20" t="str">
            <v>Fak. USHPI</v>
          </cell>
          <cell r="AB20">
            <v>60</v>
          </cell>
          <cell r="AC20" t="str">
            <v xml:space="preserve">25 Thn 10 bln 10 hari </v>
          </cell>
          <cell r="AD20">
            <v>52</v>
          </cell>
          <cell r="AE20">
            <v>9</v>
          </cell>
          <cell r="AF20">
            <v>14</v>
          </cell>
          <cell r="AG20">
            <v>46113</v>
          </cell>
          <cell r="AH20" t="str">
            <v>Aktif</v>
          </cell>
          <cell r="AL20">
            <v>900000</v>
          </cell>
          <cell r="AM20" t="str">
            <v>Pembina</v>
          </cell>
          <cell r="AO20" t="str">
            <v>Metodologi Penelitian</v>
          </cell>
        </row>
        <row r="21">
          <cell r="E21" t="str">
            <v>Achmad Syarifuddin.S.Ag.M.A.</v>
          </cell>
          <cell r="G21" t="str">
            <v>Achmad Syarifuddin</v>
          </cell>
          <cell r="H21" t="str">
            <v>S.Ag.M.A.</v>
          </cell>
          <cell r="I21" t="str">
            <v>IV/a</v>
          </cell>
          <cell r="J21" t="str">
            <v>Lektor Kepala</v>
          </cell>
          <cell r="L21" t="str">
            <v>L</v>
          </cell>
          <cell r="M21" t="str">
            <v>197311102000031003</v>
          </cell>
          <cell r="O21" t="str">
            <v>Sri Wangi</v>
          </cell>
          <cell r="P21" t="str">
            <v>10/11/1973</v>
          </cell>
          <cell r="Q21" t="str">
            <v>01/10/07</v>
          </cell>
          <cell r="R21" t="str">
            <v>01/03/00</v>
          </cell>
          <cell r="S21" t="str">
            <v>S 2 UIN Syarif -03</v>
          </cell>
          <cell r="T21" t="str">
            <v>S2</v>
          </cell>
          <cell r="U21" t="str">
            <v>Dosen</v>
          </cell>
          <cell r="V21" t="str">
            <v/>
          </cell>
          <cell r="Y21" t="str">
            <v>Kepala Pusat Pengabdian kepada Masyarakat</v>
          </cell>
          <cell r="Z21" t="str">
            <v>pada</v>
          </cell>
          <cell r="AA21" t="str">
            <v xml:space="preserve">Lembaga Penelitian dan Pengabdian Masyarakat (LP2M) </v>
          </cell>
          <cell r="AB21">
            <v>60</v>
          </cell>
          <cell r="AC21" t="str">
            <v xml:space="preserve">18 Thn 10 bln 10 hari </v>
          </cell>
          <cell r="AD21">
            <v>45</v>
          </cell>
          <cell r="AE21">
            <v>2</v>
          </cell>
          <cell r="AF21">
            <v>1</v>
          </cell>
          <cell r="AG21">
            <v>48914</v>
          </cell>
          <cell r="AH21" t="str">
            <v>Aktif</v>
          </cell>
          <cell r="AL21">
            <v>900000</v>
          </cell>
          <cell r="AM21" t="str">
            <v>Pembina</v>
          </cell>
          <cell r="AO21" t="str">
            <v>Bahasa Arab</v>
          </cell>
        </row>
        <row r="22">
          <cell r="E22" t="str">
            <v>Adriansyah. Nz, MA</v>
          </cell>
          <cell r="G22" t="str">
            <v>Adriansyah</v>
          </cell>
          <cell r="H22" t="str">
            <v>Nz, MA</v>
          </cell>
          <cell r="I22" t="str">
            <v>III/b</v>
          </cell>
          <cell r="M22" t="str">
            <v>198009302015031002</v>
          </cell>
          <cell r="V22" t="str">
            <v/>
          </cell>
          <cell r="Z22" t="str">
            <v/>
          </cell>
          <cell r="AC22" t="str">
            <v xml:space="preserve">119 Thn 0 bln 11 hari </v>
          </cell>
          <cell r="AD22">
            <v>119</v>
          </cell>
          <cell r="AE22">
            <v>0</v>
          </cell>
          <cell r="AF22">
            <v>11</v>
          </cell>
          <cell r="AG22">
            <v>32</v>
          </cell>
          <cell r="AH22" t="str">
            <v>PENSIUN</v>
          </cell>
          <cell r="AL22" t="e">
            <v>#N/A</v>
          </cell>
          <cell r="AM22" t="str">
            <v>Penata Muda Tk. I</v>
          </cell>
        </row>
        <row r="23">
          <cell r="E23" t="str">
            <v>Prof. Dr. H. Aflatun Muchtar, MA.</v>
          </cell>
          <cell r="F23" t="str">
            <v>Prof. Dr.H.</v>
          </cell>
          <cell r="G23" t="str">
            <v>Aflatun Muchtar</v>
          </cell>
          <cell r="H23" t="str">
            <v>M.A.</v>
          </cell>
          <cell r="I23" t="str">
            <v>IV/d</v>
          </cell>
          <cell r="J23" t="str">
            <v>Profesor</v>
          </cell>
          <cell r="L23" t="str">
            <v>L</v>
          </cell>
          <cell r="M23" t="str">
            <v>195206011985031002</v>
          </cell>
          <cell r="O23" t="str">
            <v>Lahat</v>
          </cell>
          <cell r="P23" t="str">
            <v>01/06/1952</v>
          </cell>
          <cell r="Q23" t="str">
            <v>04/01/08</v>
          </cell>
          <cell r="R23" t="str">
            <v>01/03/85</v>
          </cell>
          <cell r="S23" t="str">
            <v>S 3 UIN Syarif</v>
          </cell>
          <cell r="T23" t="str">
            <v>S3</v>
          </cell>
          <cell r="U23" t="str">
            <v>Dosen</v>
          </cell>
          <cell r="V23" t="str">
            <v/>
          </cell>
          <cell r="Z23" t="str">
            <v>pada</v>
          </cell>
          <cell r="AA23" t="str">
            <v xml:space="preserve">Fak. Dakwah dan Komunikasi </v>
          </cell>
          <cell r="AB23">
            <v>70</v>
          </cell>
          <cell r="AC23" t="str">
            <v xml:space="preserve">33 Thn 10 bln 10 hari </v>
          </cell>
          <cell r="AD23">
            <v>66</v>
          </cell>
          <cell r="AE23">
            <v>7</v>
          </cell>
          <cell r="AF23">
            <v>10</v>
          </cell>
          <cell r="AG23">
            <v>44743</v>
          </cell>
          <cell r="AH23" t="str">
            <v>Aktif</v>
          </cell>
          <cell r="AL23" t="e">
            <v>#N/A</v>
          </cell>
          <cell r="AM23" t="str">
            <v xml:space="preserve">Pembina Utama Madya </v>
          </cell>
          <cell r="AO23" t="str">
            <v>Studi Islam</v>
          </cell>
        </row>
        <row r="24">
          <cell r="E24" t="str">
            <v>Afriantoni, M.Pd.I.</v>
          </cell>
          <cell r="G24" t="str">
            <v>Afriantoni</v>
          </cell>
          <cell r="H24" t="str">
            <v>M.Pd.I</v>
          </cell>
          <cell r="I24" t="str">
            <v>III/c</v>
          </cell>
          <cell r="J24" t="str">
            <v>Lektor</v>
          </cell>
          <cell r="L24" t="str">
            <v>L</v>
          </cell>
          <cell r="M24" t="str">
            <v>19780403 2009011013</v>
          </cell>
          <cell r="O24" t="str">
            <v>Palembang</v>
          </cell>
          <cell r="P24">
            <v>28583</v>
          </cell>
          <cell r="Q24" t="str">
            <v>01/10/12</v>
          </cell>
          <cell r="R24" t="str">
            <v>01/01/09</v>
          </cell>
          <cell r="S24" t="str">
            <v>S 2 - 2007</v>
          </cell>
          <cell r="T24" t="str">
            <v>S2</v>
          </cell>
          <cell r="U24" t="str">
            <v>Dosen</v>
          </cell>
          <cell r="V24" t="str">
            <v/>
          </cell>
          <cell r="Z24" t="str">
            <v>pada</v>
          </cell>
          <cell r="AA24" t="str">
            <v xml:space="preserve">Fak. Ilmu Tarbiyah dan Ilmu Keguruan </v>
          </cell>
          <cell r="AB24">
            <v>60</v>
          </cell>
          <cell r="AC24" t="str">
            <v xml:space="preserve">10 Thn 0 bln 10 hari </v>
          </cell>
          <cell r="AD24">
            <v>40</v>
          </cell>
          <cell r="AE24">
            <v>9</v>
          </cell>
          <cell r="AF24">
            <v>8</v>
          </cell>
          <cell r="AG24">
            <v>50526</v>
          </cell>
          <cell r="AH24" t="str">
            <v>Aktif</v>
          </cell>
          <cell r="AL24">
            <v>700000</v>
          </cell>
          <cell r="AM24" t="str">
            <v>Penata</v>
          </cell>
          <cell r="AO24" t="str">
            <v>Politik Pendidikan</v>
          </cell>
        </row>
        <row r="25">
          <cell r="E25" t="str">
            <v>Agustiany Dumeva Putri</v>
          </cell>
          <cell r="G25" t="str">
            <v>Agustiany Dumeva Putri</v>
          </cell>
          <cell r="H25" t="str">
            <v>M.Si.</v>
          </cell>
          <cell r="I25" t="str">
            <v>III/d</v>
          </cell>
          <cell r="J25" t="str">
            <v>Lektor</v>
          </cell>
          <cell r="L25" t="str">
            <v>P</v>
          </cell>
          <cell r="M25" t="str">
            <v>197208122005012005</v>
          </cell>
          <cell r="O25" t="str">
            <v>Tj. Pinang (RIAU)</v>
          </cell>
          <cell r="P25" t="str">
            <v>12/08/1972</v>
          </cell>
          <cell r="Q25" t="str">
            <v>01/04/10</v>
          </cell>
          <cell r="R25" t="str">
            <v>01/01/05</v>
          </cell>
          <cell r="S25" t="str">
            <v>S 2 UGM -06</v>
          </cell>
          <cell r="T25" t="str">
            <v>S2</v>
          </cell>
          <cell r="U25" t="str">
            <v>Dosen</v>
          </cell>
          <cell r="V25" t="str">
            <v/>
          </cell>
          <cell r="Z25" t="str">
            <v>pada</v>
          </cell>
          <cell r="AA25" t="str">
            <v xml:space="preserve">Fak. Ilmu Tarbiyah dan Ilmu Keguruan </v>
          </cell>
          <cell r="AB25">
            <v>60</v>
          </cell>
          <cell r="AC25" t="str">
            <v xml:space="preserve">14 Thn 0 bln 10 hari </v>
          </cell>
          <cell r="AD25">
            <v>46</v>
          </cell>
          <cell r="AE25">
            <v>4</v>
          </cell>
          <cell r="AF25">
            <v>30</v>
          </cell>
          <cell r="AG25">
            <v>48458</v>
          </cell>
          <cell r="AH25" t="str">
            <v>Aktif</v>
          </cell>
          <cell r="AL25">
            <v>700000</v>
          </cell>
          <cell r="AM25" t="str">
            <v>Penata Tk. I</v>
          </cell>
          <cell r="AO25" t="str">
            <v>Statistika  Matematika</v>
          </cell>
        </row>
        <row r="26">
          <cell r="E26" t="str">
            <v xml:space="preserve"> Ahmad Soleh Sakni</v>
          </cell>
          <cell r="G26" t="str">
            <v>Ahmad Soleh Sakni</v>
          </cell>
          <cell r="H26" t="str">
            <v>Lc.M.A.</v>
          </cell>
          <cell r="I26" t="str">
            <v>III/c</v>
          </cell>
          <cell r="J26" t="str">
            <v>Lektor</v>
          </cell>
          <cell r="L26" t="str">
            <v>L</v>
          </cell>
          <cell r="M26" t="str">
            <v>197508252003121002</v>
          </cell>
          <cell r="O26" t="str">
            <v>Lubuk Bandung</v>
          </cell>
          <cell r="P26" t="str">
            <v>25/08/1975</v>
          </cell>
          <cell r="Q26" t="str">
            <v>01/04/13</v>
          </cell>
          <cell r="R26" t="str">
            <v>01/12/03</v>
          </cell>
          <cell r="S26" t="str">
            <v>S 2 Cairo</v>
          </cell>
          <cell r="T26" t="str">
            <v>S2</v>
          </cell>
          <cell r="U26" t="str">
            <v>Dosen</v>
          </cell>
          <cell r="V26" t="str">
            <v/>
          </cell>
          <cell r="Z26" t="str">
            <v>pada</v>
          </cell>
          <cell r="AA26" t="str">
            <v>Fak. USHPI</v>
          </cell>
          <cell r="AB26">
            <v>60</v>
          </cell>
          <cell r="AC26" t="str">
            <v xml:space="preserve">15 Thn 1 bln 10 hari </v>
          </cell>
          <cell r="AD26">
            <v>43</v>
          </cell>
          <cell r="AE26">
            <v>4</v>
          </cell>
          <cell r="AF26">
            <v>17</v>
          </cell>
          <cell r="AG26">
            <v>49553</v>
          </cell>
          <cell r="AH26" t="str">
            <v>Aktif</v>
          </cell>
          <cell r="AL26">
            <v>700000</v>
          </cell>
          <cell r="AM26" t="str">
            <v>Penata</v>
          </cell>
          <cell r="AO26" t="str">
            <v>Ulumul Hadits</v>
          </cell>
        </row>
        <row r="27">
          <cell r="E27" t="str">
            <v>Ahmad Syarif H</v>
          </cell>
          <cell r="G27" t="str">
            <v>Ahmad Syarif H</v>
          </cell>
          <cell r="H27" t="str">
            <v>M.A.</v>
          </cell>
          <cell r="I27" t="str">
            <v>III/b</v>
          </cell>
          <cell r="J27" t="str">
            <v>Asisten Ahli</v>
          </cell>
          <cell r="L27" t="str">
            <v>L</v>
          </cell>
          <cell r="M27" t="str">
            <v>198505162014031001</v>
          </cell>
          <cell r="P27">
            <v>31183</v>
          </cell>
          <cell r="Q27" t="str">
            <v>01/03/14</v>
          </cell>
          <cell r="R27" t="str">
            <v>01/03/14</v>
          </cell>
          <cell r="S27" t="str">
            <v>S2</v>
          </cell>
          <cell r="T27" t="str">
            <v>S2</v>
          </cell>
          <cell r="U27" t="str">
            <v>Dosen</v>
          </cell>
          <cell r="V27" t="str">
            <v/>
          </cell>
          <cell r="Z27" t="str">
            <v>pada</v>
          </cell>
          <cell r="AA27" t="str">
            <v>Fak. USHPI</v>
          </cell>
          <cell r="AB27">
            <v>60</v>
          </cell>
          <cell r="AC27" t="str">
            <v xml:space="preserve">4 Thn 10 bln 10 hari </v>
          </cell>
          <cell r="AD27">
            <v>33</v>
          </cell>
          <cell r="AE27">
            <v>7</v>
          </cell>
          <cell r="AF27">
            <v>26</v>
          </cell>
          <cell r="AG27">
            <v>53114</v>
          </cell>
          <cell r="AH27" t="str">
            <v>Aktif</v>
          </cell>
          <cell r="AL27">
            <v>350000</v>
          </cell>
          <cell r="AM27" t="str">
            <v>Penata Muda Tk. I</v>
          </cell>
        </row>
        <row r="28">
          <cell r="E28" t="str">
            <v>Ahmad Syarifuddin</v>
          </cell>
          <cell r="F28" t="str">
            <v>Drs.</v>
          </cell>
          <cell r="G28" t="str">
            <v>Ahmad Syarifuddin</v>
          </cell>
          <cell r="H28" t="str">
            <v>M.Pd.I.</v>
          </cell>
          <cell r="I28" t="str">
            <v>III/d</v>
          </cell>
          <cell r="J28" t="str">
            <v>Lektor</v>
          </cell>
          <cell r="L28" t="str">
            <v>L</v>
          </cell>
          <cell r="M28" t="str">
            <v>196309111994031001</v>
          </cell>
          <cell r="O28" t="str">
            <v>Yogyakarta</v>
          </cell>
          <cell r="P28" t="str">
            <v>11/09/1963</v>
          </cell>
          <cell r="Q28" t="str">
            <v>01/10/10</v>
          </cell>
          <cell r="R28" t="str">
            <v>01/03/94</v>
          </cell>
          <cell r="S28" t="str">
            <v>S 2 IAIN RF-09</v>
          </cell>
          <cell r="T28" t="str">
            <v>S2</v>
          </cell>
          <cell r="U28" t="str">
            <v>Dosen</v>
          </cell>
          <cell r="V28" t="str">
            <v/>
          </cell>
          <cell r="Z28" t="str">
            <v>pada</v>
          </cell>
          <cell r="AA28" t="str">
            <v xml:space="preserve">Fak. Ilmu Tarbiyah dan Ilmu Keguruan </v>
          </cell>
          <cell r="AB28">
            <v>60</v>
          </cell>
          <cell r="AC28" t="str">
            <v xml:space="preserve">24 Thn 10 bln 10 hari </v>
          </cell>
          <cell r="AD28">
            <v>55</v>
          </cell>
          <cell r="AE28">
            <v>4</v>
          </cell>
          <cell r="AF28">
            <v>0</v>
          </cell>
          <cell r="AG28">
            <v>45200</v>
          </cell>
          <cell r="AH28" t="str">
            <v>Aktif</v>
          </cell>
          <cell r="AL28">
            <v>700000</v>
          </cell>
          <cell r="AM28" t="str">
            <v>Penata Tk. I</v>
          </cell>
          <cell r="AO28" t="str">
            <v>Modernisasi Pembelajaran PAI</v>
          </cell>
        </row>
        <row r="29">
          <cell r="E29" t="str">
            <v>Ahmad Syukri, S.Ip. M.Si.</v>
          </cell>
          <cell r="G29" t="str">
            <v>Ahmad Syukri</v>
          </cell>
          <cell r="H29" t="str">
            <v>S.Ip.M.Si.</v>
          </cell>
          <cell r="I29" t="str">
            <v>III/d</v>
          </cell>
          <cell r="J29" t="str">
            <v>Lektor</v>
          </cell>
          <cell r="L29" t="str">
            <v>L</v>
          </cell>
          <cell r="M29" t="str">
            <v>197705252005011014</v>
          </cell>
          <cell r="O29" t="str">
            <v>Palembang</v>
          </cell>
          <cell r="P29" t="str">
            <v>25/05/1977</v>
          </cell>
          <cell r="Q29" t="str">
            <v>01/04/11</v>
          </cell>
          <cell r="R29" t="str">
            <v>01/01/05</v>
          </cell>
          <cell r="S29" t="str">
            <v>S 2 UNPAD</v>
          </cell>
          <cell r="T29" t="str">
            <v>S2</v>
          </cell>
          <cell r="U29" t="str">
            <v>Dosen</v>
          </cell>
          <cell r="V29" t="str">
            <v/>
          </cell>
          <cell r="Z29" t="str">
            <v>pada</v>
          </cell>
          <cell r="AA29" t="str">
            <v>Fak. Syari'ah dan Hukum</v>
          </cell>
          <cell r="AB29">
            <v>60</v>
          </cell>
          <cell r="AC29" t="str">
            <v xml:space="preserve">14 Thn 0 bln 10 hari </v>
          </cell>
          <cell r="AD29">
            <v>41</v>
          </cell>
          <cell r="AE29">
            <v>7</v>
          </cell>
          <cell r="AF29">
            <v>17</v>
          </cell>
          <cell r="AG29">
            <v>50192</v>
          </cell>
          <cell r="AH29" t="str">
            <v>Aktif</v>
          </cell>
          <cell r="AL29">
            <v>700000</v>
          </cell>
          <cell r="AM29" t="str">
            <v>Penata Tk. I</v>
          </cell>
          <cell r="AO29" t="str">
            <v>Ilmu Politik</v>
          </cell>
        </row>
        <row r="30">
          <cell r="E30" t="str">
            <v>Drs. Ahmad Yani</v>
          </cell>
          <cell r="G30" t="str">
            <v>Ahmad Yani</v>
          </cell>
          <cell r="H30" t="str">
            <v>M.Hum.</v>
          </cell>
          <cell r="I30" t="str">
            <v>III/b</v>
          </cell>
          <cell r="J30" t="str">
            <v>Asisten Ahli</v>
          </cell>
          <cell r="L30" t="str">
            <v>L</v>
          </cell>
          <cell r="M30" t="str">
            <v>196712121995031002</v>
          </cell>
          <cell r="O30" t="str">
            <v>Palembang</v>
          </cell>
          <cell r="P30" t="str">
            <v>12/12/1967</v>
          </cell>
          <cell r="Q30" t="str">
            <v>01/10/99</v>
          </cell>
          <cell r="R30" t="str">
            <v>01/03/95</v>
          </cell>
          <cell r="S30" t="str">
            <v>S 1 IAIN RF - 93</v>
          </cell>
          <cell r="T30" t="str">
            <v>S1</v>
          </cell>
          <cell r="U30" t="str">
            <v>Dosen</v>
          </cell>
          <cell r="V30" t="str">
            <v/>
          </cell>
          <cell r="Z30" t="str">
            <v>pada</v>
          </cell>
          <cell r="AA30" t="str">
            <v>Fak. USHPI</v>
          </cell>
          <cell r="AB30">
            <v>60</v>
          </cell>
          <cell r="AC30" t="str">
            <v xml:space="preserve">23 Thn 10 bln 10 hari </v>
          </cell>
          <cell r="AD30">
            <v>51</v>
          </cell>
          <cell r="AE30">
            <v>0</v>
          </cell>
          <cell r="AF30">
            <v>30</v>
          </cell>
          <cell r="AG30">
            <v>46753</v>
          </cell>
          <cell r="AH30" t="str">
            <v>Aktif</v>
          </cell>
          <cell r="AL30">
            <v>350000</v>
          </cell>
          <cell r="AM30" t="str">
            <v>Penata Muda Tk. I</v>
          </cell>
          <cell r="AO30" t="str">
            <v>Psikologi</v>
          </cell>
        </row>
        <row r="31">
          <cell r="E31" t="str">
            <v>Drs.Ahmad Zainal.</v>
          </cell>
          <cell r="F31" t="str">
            <v>Drs.</v>
          </cell>
          <cell r="G31" t="str">
            <v>Ahmad Zainal</v>
          </cell>
          <cell r="I31" t="str">
            <v>IV/b</v>
          </cell>
          <cell r="L31" t="str">
            <v>L</v>
          </cell>
          <cell r="M31" t="str">
            <v>195202251977031001</v>
          </cell>
          <cell r="O31" t="str">
            <v>Sri Tanjung O K I</v>
          </cell>
          <cell r="P31" t="str">
            <v>25/02/1952</v>
          </cell>
          <cell r="Q31" t="str">
            <v>01/10/00</v>
          </cell>
          <cell r="R31" t="str">
            <v>01/03/77</v>
          </cell>
          <cell r="S31" t="str">
            <v xml:space="preserve">S 1 IAIN RF </v>
          </cell>
          <cell r="T31" t="str">
            <v>S1</v>
          </cell>
          <cell r="U31" t="str">
            <v>Dosen</v>
          </cell>
          <cell r="V31" t="str">
            <v/>
          </cell>
          <cell r="Z31" t="str">
            <v>pada</v>
          </cell>
          <cell r="AA31" t="str">
            <v>Fak. Adab dan Humaniora</v>
          </cell>
          <cell r="AB31">
            <v>60</v>
          </cell>
          <cell r="AC31" t="str">
            <v xml:space="preserve">41 Thn 10 bln 10 hari </v>
          </cell>
          <cell r="AD31">
            <v>66</v>
          </cell>
          <cell r="AE31">
            <v>10</v>
          </cell>
          <cell r="AF31">
            <v>17</v>
          </cell>
          <cell r="AG31">
            <v>40969</v>
          </cell>
          <cell r="AH31" t="str">
            <v>PENSIUN</v>
          </cell>
          <cell r="AL31" t="e">
            <v>#N/A</v>
          </cell>
          <cell r="AM31" t="str">
            <v>Pembina Tk. I</v>
          </cell>
        </row>
        <row r="32">
          <cell r="E32" t="str">
            <v>Aida Imtihana</v>
          </cell>
          <cell r="G32" t="str">
            <v>Aida Imtihana</v>
          </cell>
          <cell r="H32" t="str">
            <v>M.Ag.</v>
          </cell>
          <cell r="I32" t="str">
            <v>III/d</v>
          </cell>
          <cell r="J32" t="str">
            <v>Lektor</v>
          </cell>
          <cell r="L32" t="str">
            <v>P</v>
          </cell>
          <cell r="M32" t="str">
            <v>197201221998032002</v>
          </cell>
          <cell r="O32" t="str">
            <v>Palembang</v>
          </cell>
          <cell r="P32" t="str">
            <v>22/01/1972</v>
          </cell>
          <cell r="Q32">
            <v>39823</v>
          </cell>
          <cell r="R32" t="str">
            <v>01/03/98</v>
          </cell>
          <cell r="S32" t="str">
            <v>S 2 IAIN RF</v>
          </cell>
          <cell r="T32" t="str">
            <v>S2</v>
          </cell>
          <cell r="U32" t="str">
            <v>Dosen</v>
          </cell>
          <cell r="V32" t="str">
            <v/>
          </cell>
          <cell r="Z32" t="str">
            <v>pada</v>
          </cell>
          <cell r="AA32" t="str">
            <v xml:space="preserve">Fak. Ilmu Tarbiyah dan Ilmu Keguruan </v>
          </cell>
          <cell r="AB32">
            <v>60</v>
          </cell>
          <cell r="AC32" t="str">
            <v xml:space="preserve">20 Thn 10 bln 10 hari </v>
          </cell>
          <cell r="AD32">
            <v>46</v>
          </cell>
          <cell r="AE32">
            <v>11</v>
          </cell>
          <cell r="AF32">
            <v>20</v>
          </cell>
          <cell r="AG32">
            <v>48245</v>
          </cell>
          <cell r="AH32" t="str">
            <v>Aktif</v>
          </cell>
          <cell r="AL32">
            <v>700000</v>
          </cell>
          <cell r="AM32" t="str">
            <v>Penata Tk. I</v>
          </cell>
          <cell r="AO32" t="str">
            <v>Pend. Agama Islam</v>
          </cell>
        </row>
        <row r="33">
          <cell r="E33" t="str">
            <v>Ainur Ropik. S.Sos.I. M.Si.</v>
          </cell>
          <cell r="G33" t="str">
            <v>Ainur Ropik</v>
          </cell>
          <cell r="H33" t="str">
            <v>S.Sos.M.Si.</v>
          </cell>
          <cell r="I33" t="str">
            <v>III/d</v>
          </cell>
          <cell r="J33" t="str">
            <v>Lektor</v>
          </cell>
          <cell r="L33" t="str">
            <v>L</v>
          </cell>
          <cell r="M33" t="str">
            <v>197906192007101005</v>
          </cell>
          <cell r="O33" t="str">
            <v>Wonorejo</v>
          </cell>
          <cell r="P33">
            <v>29025</v>
          </cell>
          <cell r="Q33" t="str">
            <v>01/10/12</v>
          </cell>
          <cell r="R33" t="str">
            <v>01/10/07</v>
          </cell>
          <cell r="S33" t="str">
            <v>S 2 - 2006</v>
          </cell>
          <cell r="T33" t="str">
            <v>S2</v>
          </cell>
          <cell r="U33" t="str">
            <v>Dosen</v>
          </cell>
          <cell r="V33" t="str">
            <v/>
          </cell>
          <cell r="Y33" t="str">
            <v>Wakil Dekan II</v>
          </cell>
          <cell r="Z33" t="str">
            <v>pada</v>
          </cell>
          <cell r="AA33" t="str">
            <v xml:space="preserve">Fak. Ilmu Sosial dan Ilmu Politik </v>
          </cell>
          <cell r="AB33">
            <v>60</v>
          </cell>
          <cell r="AC33" t="str">
            <v xml:space="preserve">11 Thn 3 bln 10 hari </v>
          </cell>
          <cell r="AD33">
            <v>39</v>
          </cell>
          <cell r="AE33">
            <v>6</v>
          </cell>
          <cell r="AF33">
            <v>23</v>
          </cell>
          <cell r="AG33">
            <v>50952</v>
          </cell>
          <cell r="AH33" t="str">
            <v>Aktif</v>
          </cell>
          <cell r="AL33">
            <v>700000</v>
          </cell>
          <cell r="AM33" t="str">
            <v>Penata Tk. I</v>
          </cell>
          <cell r="AO33" t="str">
            <v>Organisasi &amp; Adm Sosial</v>
          </cell>
        </row>
        <row r="34">
          <cell r="E34" t="str">
            <v>Drs. Akmal Hawi, M.Ag.</v>
          </cell>
          <cell r="F34" t="str">
            <v>Dr.</v>
          </cell>
          <cell r="G34" t="str">
            <v>Akmal Hawi</v>
          </cell>
          <cell r="H34" t="str">
            <v>M.Ag.</v>
          </cell>
          <cell r="I34" t="str">
            <v>IV/c</v>
          </cell>
          <cell r="J34" t="str">
            <v>Lektor</v>
          </cell>
          <cell r="L34" t="str">
            <v>L</v>
          </cell>
          <cell r="M34" t="str">
            <v>196107301988031002</v>
          </cell>
          <cell r="O34" t="str">
            <v>Nanti Agung</v>
          </cell>
          <cell r="P34" t="str">
            <v>30/07/1961</v>
          </cell>
          <cell r="Q34" t="str">
            <v>01/04/07</v>
          </cell>
          <cell r="R34" t="str">
            <v>01/03/88</v>
          </cell>
          <cell r="S34" t="str">
            <v>S 2</v>
          </cell>
          <cell r="T34" t="str">
            <v>S2</v>
          </cell>
          <cell r="U34" t="str">
            <v>Dosen</v>
          </cell>
          <cell r="V34" t="str">
            <v/>
          </cell>
          <cell r="Z34" t="str">
            <v>pada</v>
          </cell>
          <cell r="AA34" t="str">
            <v xml:space="preserve">Fak. Ilmu Tarbiyah dan Ilmu Keguruan </v>
          </cell>
          <cell r="AB34">
            <v>60</v>
          </cell>
          <cell r="AC34" t="str">
            <v xml:space="preserve">30 Thn 10 bln 10 hari </v>
          </cell>
          <cell r="AD34">
            <v>57</v>
          </cell>
          <cell r="AE34">
            <v>5</v>
          </cell>
          <cell r="AF34">
            <v>12</v>
          </cell>
          <cell r="AG34">
            <v>44409</v>
          </cell>
          <cell r="AH34" t="str">
            <v>Aktif</v>
          </cell>
          <cell r="AL34">
            <v>700000</v>
          </cell>
          <cell r="AM34" t="str">
            <v>Pembina Utama Muda</v>
          </cell>
          <cell r="AO34" t="str">
            <v>Metodelogi Studi Islam.</v>
          </cell>
        </row>
        <row r="35">
          <cell r="E35" t="str">
            <v>Dr. Alfi Julizun Azwar, M.Ag.</v>
          </cell>
          <cell r="F35" t="str">
            <v>Dr.</v>
          </cell>
          <cell r="G35" t="str">
            <v>Alfi Julizun Azwar</v>
          </cell>
          <cell r="H35" t="str">
            <v>M.Ag.</v>
          </cell>
          <cell r="I35" t="str">
            <v>IV/a</v>
          </cell>
          <cell r="J35" t="str">
            <v>Lektor Kepala</v>
          </cell>
          <cell r="L35" t="str">
            <v>L</v>
          </cell>
          <cell r="M35" t="str">
            <v>196807141994031008</v>
          </cell>
          <cell r="O35" t="str">
            <v>Bogor</v>
          </cell>
          <cell r="P35" t="str">
            <v>14/07/1968</v>
          </cell>
          <cell r="Q35" t="str">
            <v>01/10/11</v>
          </cell>
          <cell r="R35" t="str">
            <v>01/03/94</v>
          </cell>
          <cell r="S35" t="str">
            <v xml:space="preserve">S 3 </v>
          </cell>
          <cell r="T35" t="str">
            <v>S3</v>
          </cell>
          <cell r="U35" t="str">
            <v>Dosen</v>
          </cell>
          <cell r="V35" t="str">
            <v/>
          </cell>
          <cell r="Y35" t="str">
            <v>Dekan</v>
          </cell>
          <cell r="Z35" t="str">
            <v>pada</v>
          </cell>
          <cell r="AA35" t="str">
            <v>Fak. USHPI</v>
          </cell>
          <cell r="AB35">
            <v>60</v>
          </cell>
          <cell r="AC35" t="str">
            <v xml:space="preserve">24 Thn 10 bln 10 hari </v>
          </cell>
          <cell r="AD35">
            <v>50</v>
          </cell>
          <cell r="AE35">
            <v>5</v>
          </cell>
          <cell r="AF35">
            <v>28</v>
          </cell>
          <cell r="AG35">
            <v>46966</v>
          </cell>
          <cell r="AH35" t="str">
            <v>Aktif</v>
          </cell>
          <cell r="AL35">
            <v>900000</v>
          </cell>
          <cell r="AM35" t="str">
            <v>Pembina</v>
          </cell>
          <cell r="AO35" t="str">
            <v>Sejarah Peradaban Islam</v>
          </cell>
        </row>
        <row r="36">
          <cell r="E36" t="str">
            <v>Drs. Aliasan, M.Pd.I.</v>
          </cell>
          <cell r="F36" t="str">
            <v>Drs.</v>
          </cell>
          <cell r="G36" t="str">
            <v>Aliasan</v>
          </cell>
          <cell r="H36" t="str">
            <v>M.Pd.I.</v>
          </cell>
          <cell r="I36" t="str">
            <v>IV/b</v>
          </cell>
          <cell r="J36" t="str">
            <v>Profesor</v>
          </cell>
          <cell r="L36" t="str">
            <v>L</v>
          </cell>
          <cell r="M36" t="str">
            <v>196108281991011001</v>
          </cell>
          <cell r="O36" t="str">
            <v>Damar Putra</v>
          </cell>
          <cell r="P36" t="str">
            <v>28/08/1961</v>
          </cell>
          <cell r="Q36" t="str">
            <v>01/4/04</v>
          </cell>
          <cell r="R36" t="str">
            <v>01/03/91</v>
          </cell>
          <cell r="S36" t="str">
            <v>S 2</v>
          </cell>
          <cell r="T36" t="str">
            <v>S2</v>
          </cell>
          <cell r="U36" t="str">
            <v>Dosen</v>
          </cell>
          <cell r="V36" t="str">
            <v/>
          </cell>
          <cell r="Z36" t="str">
            <v>pada</v>
          </cell>
          <cell r="AA36" t="str">
            <v xml:space="preserve">Fak. Dakwah dan Komunikasi </v>
          </cell>
          <cell r="AB36">
            <v>60</v>
          </cell>
          <cell r="AC36" t="str">
            <v xml:space="preserve">27 Thn 10 bln 10 hari </v>
          </cell>
          <cell r="AD36">
            <v>57</v>
          </cell>
          <cell r="AE36">
            <v>4</v>
          </cell>
          <cell r="AF36">
            <v>14</v>
          </cell>
          <cell r="AG36">
            <v>44440</v>
          </cell>
          <cell r="AH36" t="str">
            <v>Aktif</v>
          </cell>
          <cell r="AL36" t="e">
            <v>#N/A</v>
          </cell>
          <cell r="AM36" t="str">
            <v>Pembina Tk. I</v>
          </cell>
          <cell r="AO36" t="str">
            <v>Ilmu Dakwah</v>
          </cell>
        </row>
        <row r="37">
          <cell r="E37" t="str">
            <v>Alimron</v>
          </cell>
          <cell r="G37" t="str">
            <v>Alimron</v>
          </cell>
          <cell r="H37" t="str">
            <v>S.Ag.M.Ag.</v>
          </cell>
          <cell r="I37" t="str">
            <v>III/d</v>
          </cell>
          <cell r="J37" t="str">
            <v>Lektor Kepala</v>
          </cell>
          <cell r="L37" t="str">
            <v>L</v>
          </cell>
          <cell r="M37" t="str">
            <v>197202132000031002</v>
          </cell>
          <cell r="O37" t="str">
            <v>Purwodadi</v>
          </cell>
          <cell r="P37">
            <v>26342</v>
          </cell>
          <cell r="Q37" t="str">
            <v>01/10/09</v>
          </cell>
          <cell r="R37" t="str">
            <v>01/03/00</v>
          </cell>
          <cell r="S37" t="str">
            <v>S 2 Imam Bonjol</v>
          </cell>
          <cell r="T37" t="str">
            <v>S2</v>
          </cell>
          <cell r="U37" t="str">
            <v>Dosen</v>
          </cell>
          <cell r="V37" t="str">
            <v/>
          </cell>
          <cell r="Z37" t="str">
            <v>pada</v>
          </cell>
          <cell r="AA37" t="str">
            <v xml:space="preserve">Fak. Ilmu Tarbiyah dan Ilmu Keguruan </v>
          </cell>
          <cell r="AB37">
            <v>60</v>
          </cell>
          <cell r="AC37" t="str">
            <v xml:space="preserve">18 Thn 10 bln 10 hari </v>
          </cell>
          <cell r="AD37">
            <v>46</v>
          </cell>
          <cell r="AE37">
            <v>10</v>
          </cell>
          <cell r="AF37">
            <v>29</v>
          </cell>
          <cell r="AG37">
            <v>48274</v>
          </cell>
          <cell r="AH37" t="str">
            <v>Aktif</v>
          </cell>
          <cell r="AL37">
            <v>900000</v>
          </cell>
          <cell r="AM37" t="str">
            <v>Penata Tk. I</v>
          </cell>
          <cell r="AO37" t="str">
            <v>Ilmu Jiwa Agama</v>
          </cell>
        </row>
        <row r="38">
          <cell r="E38" t="str">
            <v>Almunadi, S.Ag. MA.</v>
          </cell>
          <cell r="G38" t="str">
            <v>Almunadi</v>
          </cell>
          <cell r="H38" t="str">
            <v>S.Ag.M.A.</v>
          </cell>
          <cell r="I38" t="str">
            <v>III/d</v>
          </cell>
          <cell r="J38" t="str">
            <v>Lektor</v>
          </cell>
          <cell r="L38" t="str">
            <v>L</v>
          </cell>
          <cell r="M38" t="str">
            <v>197311122000031003</v>
          </cell>
          <cell r="O38" t="str">
            <v>Gunung Lubai</v>
          </cell>
          <cell r="P38" t="str">
            <v>12/11/1973</v>
          </cell>
          <cell r="Q38" t="str">
            <v>01/10/07</v>
          </cell>
          <cell r="R38" t="str">
            <v>01/03/00</v>
          </cell>
          <cell r="S38" t="str">
            <v>S 2 Imam Bonjol -07</v>
          </cell>
          <cell r="T38" t="str">
            <v>S2</v>
          </cell>
          <cell r="U38" t="str">
            <v>Dosen</v>
          </cell>
          <cell r="V38" t="str">
            <v/>
          </cell>
          <cell r="Z38" t="str">
            <v>pada</v>
          </cell>
          <cell r="AA38" t="str">
            <v>Fak. USHPI</v>
          </cell>
          <cell r="AB38">
            <v>60</v>
          </cell>
          <cell r="AC38" t="str">
            <v xml:space="preserve">18 Thn 10 bln 10 hari </v>
          </cell>
          <cell r="AD38">
            <v>45</v>
          </cell>
          <cell r="AE38">
            <v>1</v>
          </cell>
          <cell r="AF38">
            <v>30</v>
          </cell>
          <cell r="AG38">
            <v>48914</v>
          </cell>
          <cell r="AH38" t="str">
            <v>Aktif</v>
          </cell>
          <cell r="AL38">
            <v>700000</v>
          </cell>
          <cell r="AM38" t="str">
            <v>Penata Tk. I</v>
          </cell>
          <cell r="AO38" t="str">
            <v>Ulumul Qur'an</v>
          </cell>
        </row>
        <row r="39">
          <cell r="E39" t="str">
            <v>Amalia  Hasanah . S.S</v>
          </cell>
          <cell r="G39" t="str">
            <v xml:space="preserve">Amalia  Hasanah </v>
          </cell>
          <cell r="H39" t="str">
            <v>S.S.M.Pd.</v>
          </cell>
          <cell r="I39" t="str">
            <v>III/b</v>
          </cell>
          <cell r="J39" t="str">
            <v>Asisten Ahli</v>
          </cell>
          <cell r="L39" t="str">
            <v>P</v>
          </cell>
          <cell r="M39" t="str">
            <v>197907312007012011</v>
          </cell>
          <cell r="O39" t="str">
            <v>Palembang</v>
          </cell>
          <cell r="P39" t="str">
            <v>31/07/1979</v>
          </cell>
          <cell r="Q39" t="str">
            <v>01/01/07</v>
          </cell>
          <cell r="R39" t="str">
            <v>01/01/07</v>
          </cell>
          <cell r="S39" t="str">
            <v xml:space="preserve">S 1 </v>
          </cell>
          <cell r="T39" t="str">
            <v>S1</v>
          </cell>
          <cell r="U39" t="str">
            <v>Dosen</v>
          </cell>
          <cell r="V39" t="str">
            <v/>
          </cell>
          <cell r="Z39" t="str">
            <v>pada</v>
          </cell>
          <cell r="AA39" t="str">
            <v>Fak. Syari'ah dan Hukum</v>
          </cell>
          <cell r="AB39">
            <v>60</v>
          </cell>
          <cell r="AC39" t="str">
            <v xml:space="preserve">12 Thn 0 bln 10 hari </v>
          </cell>
          <cell r="AD39">
            <v>39</v>
          </cell>
          <cell r="AE39">
            <v>5</v>
          </cell>
          <cell r="AF39">
            <v>11</v>
          </cell>
          <cell r="AG39">
            <v>50983</v>
          </cell>
          <cell r="AH39" t="str">
            <v>Aktif</v>
          </cell>
          <cell r="AL39">
            <v>350000</v>
          </cell>
          <cell r="AM39" t="str">
            <v>Penata Muda Tk. I</v>
          </cell>
        </row>
        <row r="40">
          <cell r="E40" t="str">
            <v>Amilda, M.Hum.</v>
          </cell>
          <cell r="G40" t="str">
            <v>Amilda</v>
          </cell>
          <cell r="H40" t="str">
            <v>M.Hum.</v>
          </cell>
          <cell r="I40" t="str">
            <v>III/d</v>
          </cell>
          <cell r="J40" t="str">
            <v>Lektor</v>
          </cell>
          <cell r="L40" t="str">
            <v>P</v>
          </cell>
          <cell r="M40" t="str">
            <v>197301142005012006</v>
          </cell>
          <cell r="O40" t="str">
            <v>Palembang</v>
          </cell>
          <cell r="P40" t="str">
            <v>14/01/1973</v>
          </cell>
          <cell r="Q40" t="str">
            <v>01/04/10</v>
          </cell>
          <cell r="R40" t="str">
            <v>01/01/05</v>
          </cell>
          <cell r="S40" t="str">
            <v>S 2 U G M</v>
          </cell>
          <cell r="T40" t="str">
            <v>S2</v>
          </cell>
          <cell r="U40" t="str">
            <v>Dosen</v>
          </cell>
          <cell r="V40" t="str">
            <v/>
          </cell>
          <cell r="Z40" t="str">
            <v>pada</v>
          </cell>
          <cell r="AA40" t="str">
            <v>Fak. USHPI</v>
          </cell>
          <cell r="AB40">
            <v>60</v>
          </cell>
          <cell r="AC40" t="str">
            <v xml:space="preserve">14 Thn 0 bln 10 hari </v>
          </cell>
          <cell r="AD40">
            <v>45</v>
          </cell>
          <cell r="AE40">
            <v>11</v>
          </cell>
          <cell r="AF40">
            <v>28</v>
          </cell>
          <cell r="AG40">
            <v>48611</v>
          </cell>
          <cell r="AH40" t="str">
            <v>Aktif</v>
          </cell>
          <cell r="AL40">
            <v>700000</v>
          </cell>
          <cell r="AM40" t="str">
            <v>Penata Tk. I</v>
          </cell>
          <cell r="AO40" t="str">
            <v>Antropologi Agama</v>
          </cell>
        </row>
        <row r="41">
          <cell r="E41" t="str">
            <v>Amilda, M.A.</v>
          </cell>
          <cell r="G41" t="str">
            <v>Amilda</v>
          </cell>
          <cell r="H41" t="str">
            <v>M.A.</v>
          </cell>
          <cell r="I41" t="str">
            <v>IV/a</v>
          </cell>
          <cell r="J41" t="str">
            <v>Lektor Kepala</v>
          </cell>
          <cell r="L41" t="str">
            <v>P</v>
          </cell>
          <cell r="M41" t="str">
            <v>197707152006042003</v>
          </cell>
          <cell r="O41" t="str">
            <v>Batu Raja</v>
          </cell>
          <cell r="P41" t="str">
            <v>15/07/1977</v>
          </cell>
          <cell r="Q41" t="str">
            <v>01/10/11</v>
          </cell>
          <cell r="R41" t="str">
            <v>01/04/06</v>
          </cell>
          <cell r="S41" t="str">
            <v>S 2 U I N Syahid</v>
          </cell>
          <cell r="T41" t="str">
            <v>S2</v>
          </cell>
          <cell r="U41" t="str">
            <v>Dosen</v>
          </cell>
          <cell r="V41" t="str">
            <v/>
          </cell>
          <cell r="Z41" t="str">
            <v>pada</v>
          </cell>
          <cell r="AA41" t="str">
            <v xml:space="preserve">Fak. Ilmu Tarbiyah dan Ilmu Keguruan </v>
          </cell>
          <cell r="AB41">
            <v>60</v>
          </cell>
          <cell r="AC41" t="str">
            <v xml:space="preserve">12 Thn 9 bln 10 hari </v>
          </cell>
          <cell r="AD41">
            <v>41</v>
          </cell>
          <cell r="AE41">
            <v>5</v>
          </cell>
          <cell r="AF41">
            <v>27</v>
          </cell>
          <cell r="AG41">
            <v>50253</v>
          </cell>
          <cell r="AH41" t="str">
            <v>Aktif</v>
          </cell>
          <cell r="AL41">
            <v>900000</v>
          </cell>
          <cell r="AM41" t="str">
            <v>Pembina</v>
          </cell>
          <cell r="AO41" t="str">
            <v>Psykologi Pendidikan</v>
          </cell>
        </row>
        <row r="42">
          <cell r="E42" t="str">
            <v>Drs.Aminullah Cik Sohar. M.Pd.I.</v>
          </cell>
          <cell r="F42" t="str">
            <v>Drs.</v>
          </cell>
          <cell r="G42" t="str">
            <v>Aminullah Cik Sohar</v>
          </cell>
          <cell r="H42" t="str">
            <v>M.Pd.I.</v>
          </cell>
          <cell r="I42" t="str">
            <v>IV/b</v>
          </cell>
          <cell r="J42" t="str">
            <v>Lektor Kepala</v>
          </cell>
          <cell r="L42" t="str">
            <v>L</v>
          </cell>
          <cell r="M42" t="str">
            <v>195309231980031002</v>
          </cell>
          <cell r="O42" t="str">
            <v>Datar Lebar</v>
          </cell>
          <cell r="P42" t="str">
            <v>23/09/1953</v>
          </cell>
          <cell r="Q42" t="str">
            <v>04/01/08</v>
          </cell>
          <cell r="R42" t="str">
            <v>01/03/80</v>
          </cell>
          <cell r="S42" t="str">
            <v>S2</v>
          </cell>
          <cell r="T42" t="str">
            <v>S2</v>
          </cell>
          <cell r="U42" t="str">
            <v>Dosen</v>
          </cell>
          <cell r="V42" t="str">
            <v/>
          </cell>
          <cell r="Z42" t="str">
            <v>pada</v>
          </cell>
          <cell r="AA42" t="str">
            <v xml:space="preserve">Fak. Dakwah dan Komunikasi </v>
          </cell>
          <cell r="AB42">
            <v>65</v>
          </cell>
          <cell r="AC42" t="str">
            <v xml:space="preserve">38 Thn 10 bln 10 hari </v>
          </cell>
          <cell r="AD42">
            <v>65</v>
          </cell>
          <cell r="AE42">
            <v>3</v>
          </cell>
          <cell r="AF42">
            <v>19</v>
          </cell>
          <cell r="AG42">
            <v>43374</v>
          </cell>
          <cell r="AH42" t="str">
            <v>PENSIUN</v>
          </cell>
          <cell r="AL42">
            <v>900000</v>
          </cell>
          <cell r="AM42" t="str">
            <v>Pembina Tk. I</v>
          </cell>
          <cell r="AO42" t="str">
            <v>Bimbingan dan Penyuluhan</v>
          </cell>
        </row>
        <row r="43">
          <cell r="E43" t="str">
            <v>Amir Rusdi</v>
          </cell>
          <cell r="F43" t="str">
            <v>Dr.</v>
          </cell>
          <cell r="G43" t="str">
            <v>Amir Rusdi</v>
          </cell>
          <cell r="H43" t="str">
            <v>M.Pd.</v>
          </cell>
          <cell r="I43" t="str">
            <v>III/d</v>
          </cell>
          <cell r="J43" t="str">
            <v>Lektor Kepala</v>
          </cell>
          <cell r="L43" t="str">
            <v>L</v>
          </cell>
          <cell r="M43" t="str">
            <v>195901141990031002</v>
          </cell>
          <cell r="O43" t="str">
            <v>Tanjung Atap</v>
          </cell>
          <cell r="P43" t="str">
            <v>14/01/1959</v>
          </cell>
          <cell r="Q43" t="str">
            <v>01/04/06</v>
          </cell>
          <cell r="R43" t="str">
            <v>01/03/90</v>
          </cell>
          <cell r="S43" t="str">
            <v>S 3 UIN Syarif.</v>
          </cell>
          <cell r="T43" t="str">
            <v>S3</v>
          </cell>
          <cell r="U43" t="str">
            <v>Dosen</v>
          </cell>
          <cell r="V43" t="str">
            <v/>
          </cell>
          <cell r="Z43" t="str">
            <v>pada</v>
          </cell>
          <cell r="AA43" t="str">
            <v xml:space="preserve">Fak. Ilmu Tarbiyah dan Ilmu Keguruan </v>
          </cell>
          <cell r="AB43">
            <v>60</v>
          </cell>
          <cell r="AC43" t="str">
            <v xml:space="preserve">28 Thn 10 bln 10 hari </v>
          </cell>
          <cell r="AD43">
            <v>59</v>
          </cell>
          <cell r="AE43">
            <v>11</v>
          </cell>
          <cell r="AF43">
            <v>28</v>
          </cell>
          <cell r="AG43">
            <v>43497</v>
          </cell>
          <cell r="AH43" t="str">
            <v>Aktif</v>
          </cell>
          <cell r="AL43">
            <v>900000</v>
          </cell>
          <cell r="AM43" t="str">
            <v>Penata Tk. I</v>
          </cell>
          <cell r="AO43" t="str">
            <v>Pengembangan Kurikulum</v>
          </cell>
        </row>
        <row r="44">
          <cell r="E44" t="str">
            <v>Amran Halim. S.Ag. M.Hum.</v>
          </cell>
          <cell r="G44" t="str">
            <v>Amran Halim</v>
          </cell>
          <cell r="H44" t="str">
            <v>S.Ag.M.Hum.</v>
          </cell>
          <cell r="J44" t="str">
            <v>Lektor</v>
          </cell>
          <cell r="L44" t="str">
            <v>L</v>
          </cell>
          <cell r="M44" t="str">
            <v>197407142007011031</v>
          </cell>
          <cell r="O44" t="str">
            <v>Muara Enim</v>
          </cell>
          <cell r="P44" t="str">
            <v>14/07/1974</v>
          </cell>
          <cell r="Q44">
            <v>42644</v>
          </cell>
          <cell r="R44" t="str">
            <v>01/01/07</v>
          </cell>
          <cell r="S44" t="str">
            <v>Magister Humaniora tahun 2011</v>
          </cell>
          <cell r="T44" t="str">
            <v>S2</v>
          </cell>
          <cell r="U44" t="str">
            <v>Dosen</v>
          </cell>
          <cell r="V44" t="str">
            <v/>
          </cell>
          <cell r="X44" t="str">
            <v xml:space="preserve">Sejarah Peradaban Islam </v>
          </cell>
          <cell r="Z44" t="str">
            <v>pada</v>
          </cell>
          <cell r="AA44" t="str">
            <v>Fak. Syari'ah dan Hukum</v>
          </cell>
          <cell r="AB44">
            <v>60</v>
          </cell>
          <cell r="AC44" t="str">
            <v xml:space="preserve">12 Thn 0 bln 10 hari </v>
          </cell>
          <cell r="AD44">
            <v>44</v>
          </cell>
          <cell r="AE44">
            <v>5</v>
          </cell>
          <cell r="AF44">
            <v>28</v>
          </cell>
          <cell r="AG44">
            <v>49157</v>
          </cell>
          <cell r="AH44" t="str">
            <v>PENSIUN</v>
          </cell>
          <cell r="AK44" t="str">
            <v>Wafat</v>
          </cell>
          <cell r="AL44">
            <v>700000</v>
          </cell>
          <cell r="AM44" t="e">
            <v>#N/A</v>
          </cell>
        </row>
        <row r="45">
          <cell r="E45" t="str">
            <v>Andi Candra Jaya</v>
          </cell>
          <cell r="G45" t="str">
            <v>Andi Candra Jaya</v>
          </cell>
          <cell r="H45" t="str">
            <v>S.Ag.M.Hum.</v>
          </cell>
          <cell r="I45" t="str">
            <v>III/d</v>
          </cell>
          <cell r="J45" t="str">
            <v>Lektor</v>
          </cell>
          <cell r="L45" t="str">
            <v>L</v>
          </cell>
          <cell r="M45" t="str">
            <v>197201192007011001</v>
          </cell>
          <cell r="O45" t="str">
            <v>Palembang</v>
          </cell>
          <cell r="P45" t="str">
            <v>19/01/1972</v>
          </cell>
          <cell r="Q45" t="str">
            <v>01/04/11</v>
          </cell>
          <cell r="R45" t="str">
            <v>01/01/07</v>
          </cell>
          <cell r="S45" t="str">
            <v>S 2</v>
          </cell>
          <cell r="T45" t="str">
            <v>S2</v>
          </cell>
          <cell r="U45" t="str">
            <v>Dosen</v>
          </cell>
          <cell r="V45" t="str">
            <v/>
          </cell>
          <cell r="Z45" t="str">
            <v>pada</v>
          </cell>
          <cell r="AA45" t="str">
            <v xml:space="preserve">Fak. Ilmu Tarbiyah dan Ilmu Keguruan </v>
          </cell>
          <cell r="AB45">
            <v>60</v>
          </cell>
          <cell r="AC45" t="str">
            <v xml:space="preserve">12 Thn 0 bln 10 hari </v>
          </cell>
          <cell r="AD45">
            <v>46</v>
          </cell>
          <cell r="AE45">
            <v>11</v>
          </cell>
          <cell r="AF45">
            <v>23</v>
          </cell>
          <cell r="AG45">
            <v>48245</v>
          </cell>
          <cell r="AH45" t="str">
            <v>Aktif</v>
          </cell>
          <cell r="AL45">
            <v>700000</v>
          </cell>
          <cell r="AM45" t="str">
            <v>Penata Tk. I</v>
          </cell>
          <cell r="AO45" t="str">
            <v>Fiqh</v>
          </cell>
        </row>
        <row r="46">
          <cell r="E46" t="str">
            <v xml:space="preserve">Anggi Wahyu Ari, M,A. M.Hum </v>
          </cell>
          <cell r="G46" t="str">
            <v>Anggi Wahyu Ari</v>
          </cell>
          <cell r="H46" t="str">
            <v xml:space="preserve">M,A. M.Hum </v>
          </cell>
          <cell r="I46" t="str">
            <v>III/b</v>
          </cell>
          <cell r="M46" t="str">
            <v>198701262015031000</v>
          </cell>
          <cell r="V46" t="str">
            <v/>
          </cell>
          <cell r="Z46" t="str">
            <v/>
          </cell>
          <cell r="AC46" t="str">
            <v xml:space="preserve">119 Thn 0 bln 11 hari </v>
          </cell>
          <cell r="AD46">
            <v>119</v>
          </cell>
          <cell r="AE46">
            <v>0</v>
          </cell>
          <cell r="AF46">
            <v>11</v>
          </cell>
          <cell r="AG46">
            <v>32</v>
          </cell>
          <cell r="AH46" t="str">
            <v>PENSIUN</v>
          </cell>
          <cell r="AL46" t="e">
            <v>#N/A</v>
          </cell>
          <cell r="AM46" t="str">
            <v>Penata Muda Tk. I</v>
          </cell>
        </row>
        <row r="47">
          <cell r="E47" t="str">
            <v xml:space="preserve">Dr. Anisatul Mardiyah, M.Ag. </v>
          </cell>
          <cell r="F47" t="str">
            <v>Dra.</v>
          </cell>
          <cell r="G47" t="str">
            <v>Anisatul Mardiyah</v>
          </cell>
          <cell r="H47" t="str">
            <v>M.Ag.</v>
          </cell>
          <cell r="I47" t="str">
            <v>IV/a</v>
          </cell>
          <cell r="J47" t="str">
            <v>Lektor Kepala</v>
          </cell>
          <cell r="L47" t="str">
            <v>P</v>
          </cell>
          <cell r="M47" t="str">
            <v>196808171997032001</v>
          </cell>
          <cell r="O47" t="str">
            <v>Muara Danau, Lahat.</v>
          </cell>
          <cell r="P47" t="str">
            <v>17/08/1968</v>
          </cell>
          <cell r="Q47" t="str">
            <v>01/04/08</v>
          </cell>
          <cell r="R47" t="str">
            <v>01/03/97</v>
          </cell>
          <cell r="S47" t="str">
            <v>S 2 Imam Bonjol-01</v>
          </cell>
          <cell r="T47" t="str">
            <v>S2</v>
          </cell>
          <cell r="U47" t="str">
            <v>Dosen</v>
          </cell>
          <cell r="V47" t="str">
            <v/>
          </cell>
          <cell r="Z47" t="str">
            <v>pada</v>
          </cell>
          <cell r="AA47" t="str">
            <v>Fak. USHPI</v>
          </cell>
          <cell r="AB47">
            <v>60</v>
          </cell>
          <cell r="AC47" t="str">
            <v xml:space="preserve">21 Thn 10 bln 10 hari </v>
          </cell>
          <cell r="AD47">
            <v>50</v>
          </cell>
          <cell r="AE47">
            <v>4</v>
          </cell>
          <cell r="AF47">
            <v>25</v>
          </cell>
          <cell r="AG47">
            <v>46997</v>
          </cell>
          <cell r="AH47" t="str">
            <v>Aktif</v>
          </cell>
          <cell r="AL47">
            <v>900000</v>
          </cell>
          <cell r="AM47" t="str">
            <v>Pembina</v>
          </cell>
          <cell r="AO47" t="str">
            <v>Sosiologi Islam.</v>
          </cell>
        </row>
        <row r="48">
          <cell r="E48" t="str">
            <v>ANITA RESTU PUJI RAHAJENG</v>
          </cell>
          <cell r="G48" t="str">
            <v>Anita Restu Puji Raharjeng</v>
          </cell>
          <cell r="H48" t="str">
            <v>M.Si.</v>
          </cell>
          <cell r="I48" t="str">
            <v>III/b</v>
          </cell>
          <cell r="J48" t="str">
            <v>Asisten Ahli</v>
          </cell>
          <cell r="L48" t="str">
            <v>P</v>
          </cell>
          <cell r="M48" t="str">
            <v>198305222014032001</v>
          </cell>
          <cell r="P48">
            <v>30458</v>
          </cell>
          <cell r="Q48" t="str">
            <v>01/03/14</v>
          </cell>
          <cell r="R48" t="str">
            <v>01/03/14</v>
          </cell>
          <cell r="S48" t="str">
            <v>S2</v>
          </cell>
          <cell r="T48" t="str">
            <v>S2</v>
          </cell>
          <cell r="U48" t="str">
            <v>Dosen</v>
          </cell>
          <cell r="V48" t="str">
            <v/>
          </cell>
          <cell r="Z48" t="str">
            <v>pada</v>
          </cell>
          <cell r="AA48" t="str">
            <v xml:space="preserve">Fak. Ilmu Tarbiyah dan Ilmu Keguruan </v>
          </cell>
          <cell r="AB48">
            <v>60</v>
          </cell>
          <cell r="AC48" t="str">
            <v xml:space="preserve">4 Thn 10 bln 10 hari </v>
          </cell>
          <cell r="AD48">
            <v>35</v>
          </cell>
          <cell r="AE48">
            <v>7</v>
          </cell>
          <cell r="AF48">
            <v>20</v>
          </cell>
          <cell r="AG48">
            <v>52383</v>
          </cell>
          <cell r="AH48" t="str">
            <v>Aktif</v>
          </cell>
          <cell r="AL48">
            <v>350000</v>
          </cell>
          <cell r="AM48" t="str">
            <v>Penata Muda Tk. I</v>
          </cell>
        </row>
        <row r="49">
          <cell r="E49" t="str">
            <v>Anita Trisiah. S.Pd. M.Sc</v>
          </cell>
          <cell r="G49" t="str">
            <v>Anita Trisiah</v>
          </cell>
          <cell r="H49" t="str">
            <v>S.Pd.M.Sc.</v>
          </cell>
          <cell r="I49" t="str">
            <v>III/c</v>
          </cell>
          <cell r="J49" t="str">
            <v>Lektor</v>
          </cell>
          <cell r="L49" t="str">
            <v>P</v>
          </cell>
          <cell r="M49" t="str">
            <v>198209242011012010</v>
          </cell>
          <cell r="O49" t="str">
            <v>Palembang</v>
          </cell>
          <cell r="P49" t="str">
            <v>24/09/1982</v>
          </cell>
          <cell r="Q49">
            <v>40544</v>
          </cell>
          <cell r="R49">
            <v>40544</v>
          </cell>
          <cell r="S49" t="str">
            <v>S 2 Malaya '09</v>
          </cell>
          <cell r="T49" t="str">
            <v>S2</v>
          </cell>
          <cell r="U49" t="str">
            <v>Dosen</v>
          </cell>
          <cell r="V49" t="str">
            <v/>
          </cell>
          <cell r="Z49" t="str">
            <v>pada</v>
          </cell>
          <cell r="AA49" t="str">
            <v xml:space="preserve">Fak. Dakwah dan Komunikasi </v>
          </cell>
          <cell r="AB49">
            <v>60</v>
          </cell>
          <cell r="AC49" t="str">
            <v xml:space="preserve">8 Thn 0 bln 10 hari </v>
          </cell>
          <cell r="AD49">
            <v>36</v>
          </cell>
          <cell r="AE49">
            <v>3</v>
          </cell>
          <cell r="AF49">
            <v>18</v>
          </cell>
          <cell r="AG49">
            <v>52140</v>
          </cell>
          <cell r="AH49" t="str">
            <v>Aktif</v>
          </cell>
          <cell r="AL49">
            <v>700000</v>
          </cell>
          <cell r="AM49" t="str">
            <v>Penata</v>
          </cell>
        </row>
        <row r="50">
          <cell r="E50" t="str">
            <v>Annisa Astrid</v>
          </cell>
          <cell r="G50" t="str">
            <v>Annisa Astrid. M.Pd.</v>
          </cell>
          <cell r="H50" t="str">
            <v>M.Pd.</v>
          </cell>
          <cell r="I50" t="str">
            <v>III/d</v>
          </cell>
          <cell r="J50" t="str">
            <v>Lektor</v>
          </cell>
          <cell r="L50" t="str">
            <v>P</v>
          </cell>
          <cell r="M50" t="str">
            <v>198011232008012013</v>
          </cell>
          <cell r="O50" t="str">
            <v>Palembang</v>
          </cell>
          <cell r="P50" t="str">
            <v>23/11/1980</v>
          </cell>
          <cell r="Q50" t="str">
            <v>01/04/11</v>
          </cell>
          <cell r="R50" t="str">
            <v>01/01/08</v>
          </cell>
          <cell r="S50" t="str">
            <v>S 2</v>
          </cell>
          <cell r="T50" t="str">
            <v>S2</v>
          </cell>
          <cell r="U50" t="str">
            <v>Dosen</v>
          </cell>
          <cell r="V50" t="str">
            <v/>
          </cell>
          <cell r="Z50" t="str">
            <v>pada</v>
          </cell>
          <cell r="AA50" t="str">
            <v xml:space="preserve">Fak. Ilmu Tarbiyah dan Ilmu Keguruan </v>
          </cell>
          <cell r="AB50">
            <v>60</v>
          </cell>
          <cell r="AC50" t="str">
            <v xml:space="preserve">11 Thn 0 bln 10 hari </v>
          </cell>
          <cell r="AD50">
            <v>38</v>
          </cell>
          <cell r="AE50">
            <v>1</v>
          </cell>
          <cell r="AF50">
            <v>19</v>
          </cell>
          <cell r="AG50">
            <v>51471</v>
          </cell>
          <cell r="AH50" t="str">
            <v>Aktif</v>
          </cell>
          <cell r="AL50">
            <v>700000</v>
          </cell>
          <cell r="AM50" t="str">
            <v>Penata Tk. I</v>
          </cell>
          <cell r="AO50" t="str">
            <v>Writing/ Bhs. Inggris</v>
          </cell>
        </row>
        <row r="51">
          <cell r="E51" t="str">
            <v>Antoni, SH, M.Hum.</v>
          </cell>
          <cell r="G51" t="str">
            <v>Antoni</v>
          </cell>
          <cell r="H51" t="str">
            <v>SH. M.Hum</v>
          </cell>
          <cell r="I51" t="str">
            <v>III/d</v>
          </cell>
          <cell r="J51" t="str">
            <v>Lektor</v>
          </cell>
          <cell r="L51" t="str">
            <v>L</v>
          </cell>
          <cell r="M51" t="str">
            <v>197412042006041001</v>
          </cell>
          <cell r="O51" t="str">
            <v>Kayu Agung</v>
          </cell>
          <cell r="P51" t="str">
            <v>04/12/1974</v>
          </cell>
          <cell r="Q51" t="str">
            <v>01/04/12</v>
          </cell>
          <cell r="R51" t="str">
            <v>01/04/06</v>
          </cell>
          <cell r="S51" t="str">
            <v>S 2 UNSRI</v>
          </cell>
          <cell r="T51" t="str">
            <v>S2</v>
          </cell>
          <cell r="U51" t="str">
            <v>Dosen</v>
          </cell>
          <cell r="V51" t="str">
            <v/>
          </cell>
          <cell r="Z51" t="str">
            <v>pada</v>
          </cell>
          <cell r="AA51" t="str">
            <v>Fak. Syari'ah dan Hukum</v>
          </cell>
          <cell r="AB51">
            <v>60</v>
          </cell>
          <cell r="AC51" t="str">
            <v xml:space="preserve">12 Thn 9 bln 10 hari </v>
          </cell>
          <cell r="AD51">
            <v>44</v>
          </cell>
          <cell r="AE51">
            <v>1</v>
          </cell>
          <cell r="AF51">
            <v>7</v>
          </cell>
          <cell r="AG51">
            <v>49310</v>
          </cell>
          <cell r="AH51" t="str">
            <v>Aktif</v>
          </cell>
          <cell r="AL51">
            <v>700000</v>
          </cell>
          <cell r="AM51" t="str">
            <v>Penata Tk. I</v>
          </cell>
          <cell r="AO51" t="str">
            <v xml:space="preserve">Hukum Pidana </v>
          </cell>
        </row>
        <row r="52">
          <cell r="E52" t="str">
            <v>Apriyanti</v>
          </cell>
          <cell r="G52" t="str">
            <v>Apriyanti</v>
          </cell>
          <cell r="H52" t="str">
            <v>M.Ag.</v>
          </cell>
          <cell r="I52" t="str">
            <v>IV/a</v>
          </cell>
          <cell r="J52" t="str">
            <v>Lektor Kepala</v>
          </cell>
          <cell r="L52" t="str">
            <v>P</v>
          </cell>
          <cell r="M52" t="str">
            <v>197804012003122002</v>
          </cell>
          <cell r="O52" t="str">
            <v>Palembang</v>
          </cell>
          <cell r="P52" t="str">
            <v>01/04/1978</v>
          </cell>
          <cell r="Q52" t="str">
            <v>01/04/12</v>
          </cell>
          <cell r="R52" t="str">
            <v>01/12/03</v>
          </cell>
          <cell r="S52" t="str">
            <v>S 2</v>
          </cell>
          <cell r="T52" t="str">
            <v>S2</v>
          </cell>
          <cell r="U52" t="str">
            <v>Dosen</v>
          </cell>
          <cell r="V52" t="str">
            <v/>
          </cell>
          <cell r="Z52" t="str">
            <v>pada</v>
          </cell>
          <cell r="AA52" t="str">
            <v>Fak. USHPI</v>
          </cell>
          <cell r="AB52">
            <v>60</v>
          </cell>
          <cell r="AC52" t="str">
            <v xml:space="preserve">15 Thn 1 bln 10 hari </v>
          </cell>
          <cell r="AD52">
            <v>40</v>
          </cell>
          <cell r="AE52">
            <v>9</v>
          </cell>
          <cell r="AF52">
            <v>10</v>
          </cell>
          <cell r="AG52">
            <v>50526</v>
          </cell>
          <cell r="AH52" t="str">
            <v>Aktif</v>
          </cell>
          <cell r="AL52">
            <v>900000</v>
          </cell>
          <cell r="AM52" t="str">
            <v>Pembina</v>
          </cell>
          <cell r="AO52" t="str">
            <v>Ushul Fiqh</v>
          </cell>
        </row>
        <row r="53">
          <cell r="E53" t="str">
            <v xml:space="preserve"> Aquami</v>
          </cell>
          <cell r="F53" t="str">
            <v>Drs.</v>
          </cell>
          <cell r="G53" t="str">
            <v>Aquami</v>
          </cell>
          <cell r="H53" t="str">
            <v>M.Pd.I.</v>
          </cell>
          <cell r="I53" t="str">
            <v>III/d</v>
          </cell>
          <cell r="J53" t="str">
            <v>Lektor</v>
          </cell>
          <cell r="L53" t="str">
            <v>L</v>
          </cell>
          <cell r="M53" t="str">
            <v>196706191995031001</v>
          </cell>
          <cell r="O53" t="str">
            <v>Bindu</v>
          </cell>
          <cell r="P53" t="str">
            <v>19/06/1967</v>
          </cell>
          <cell r="Q53" t="str">
            <v>01/04/08</v>
          </cell>
          <cell r="R53" t="str">
            <v>01/03/95</v>
          </cell>
          <cell r="S53" t="str">
            <v>S2 IAIN RF</v>
          </cell>
          <cell r="T53" t="str">
            <v>S2</v>
          </cell>
          <cell r="U53" t="str">
            <v>Dosen</v>
          </cell>
          <cell r="V53" t="str">
            <v/>
          </cell>
          <cell r="Z53" t="str">
            <v>pada</v>
          </cell>
          <cell r="AA53" t="str">
            <v xml:space="preserve">Fak. Ilmu Tarbiyah dan Ilmu Keguruan </v>
          </cell>
          <cell r="AB53">
            <v>60</v>
          </cell>
          <cell r="AC53" t="str">
            <v xml:space="preserve">23 Thn 10 bln 10 hari </v>
          </cell>
          <cell r="AD53">
            <v>51</v>
          </cell>
          <cell r="AE53">
            <v>6</v>
          </cell>
          <cell r="AF53">
            <v>23</v>
          </cell>
          <cell r="AG53">
            <v>46569</v>
          </cell>
          <cell r="AH53" t="str">
            <v>Aktif</v>
          </cell>
          <cell r="AL53">
            <v>700000</v>
          </cell>
          <cell r="AM53" t="str">
            <v>Penata Tk. I</v>
          </cell>
          <cell r="AO53" t="str">
            <v>Metodologi P A I.</v>
          </cell>
        </row>
        <row r="54">
          <cell r="E54" t="str">
            <v>Armansyah Walian. M.Si.</v>
          </cell>
          <cell r="G54" t="str">
            <v>Armansyah Walian</v>
          </cell>
          <cell r="H54" t="str">
            <v>M.Si.</v>
          </cell>
          <cell r="I54" t="str">
            <v>III/c</v>
          </cell>
          <cell r="J54" t="str">
            <v>Lektor</v>
          </cell>
          <cell r="L54" t="str">
            <v>L</v>
          </cell>
          <cell r="M54" t="str">
            <v>198201022009121003</v>
          </cell>
          <cell r="O54" t="str">
            <v>Banyuasin</v>
          </cell>
          <cell r="P54">
            <v>29953</v>
          </cell>
          <cell r="Q54" t="str">
            <v>01/12/09</v>
          </cell>
          <cell r="R54" t="str">
            <v>01/12/09</v>
          </cell>
          <cell r="S54" t="str">
            <v>S 2 UII - 2008</v>
          </cell>
          <cell r="T54" t="str">
            <v>S2</v>
          </cell>
          <cell r="U54" t="str">
            <v>Dosen</v>
          </cell>
          <cell r="V54" t="str">
            <v/>
          </cell>
          <cell r="Z54" t="str">
            <v>pada</v>
          </cell>
          <cell r="AA54" t="str">
            <v xml:space="preserve">Fak. Ekonomi dan Bisnis Islam </v>
          </cell>
          <cell r="AB54">
            <v>60</v>
          </cell>
          <cell r="AC54" t="str">
            <v xml:space="preserve">9 Thn 1 bln 10 hari </v>
          </cell>
          <cell r="AD54">
            <v>37</v>
          </cell>
          <cell r="AE54">
            <v>0</v>
          </cell>
          <cell r="AF54">
            <v>9</v>
          </cell>
          <cell r="AG54">
            <v>51898</v>
          </cell>
          <cell r="AH54" t="str">
            <v>Aktif</v>
          </cell>
          <cell r="AL54">
            <v>700000</v>
          </cell>
          <cell r="AM54" t="str">
            <v>Penata</v>
          </cell>
        </row>
        <row r="55">
          <cell r="E55" t="str">
            <v>Armasito. S.Ag</v>
          </cell>
          <cell r="G55" t="str">
            <v>Armasito</v>
          </cell>
          <cell r="H55" t="str">
            <v>S.Ag</v>
          </cell>
          <cell r="I55" t="str">
            <v>III/a</v>
          </cell>
          <cell r="J55" t="str">
            <v>Asisten Ahli</v>
          </cell>
          <cell r="L55" t="str">
            <v>P</v>
          </cell>
          <cell r="M55" t="str">
            <v>197206102007012031</v>
          </cell>
          <cell r="O55" t="str">
            <v>Palembang</v>
          </cell>
          <cell r="P55" t="str">
            <v>10/06/1972</v>
          </cell>
          <cell r="Q55" t="str">
            <v>01/01/07</v>
          </cell>
          <cell r="R55" t="str">
            <v>01/01/07</v>
          </cell>
          <cell r="S55" t="str">
            <v xml:space="preserve">S 1 </v>
          </cell>
          <cell r="T55" t="str">
            <v>S1</v>
          </cell>
          <cell r="U55" t="str">
            <v>Dosen</v>
          </cell>
          <cell r="V55" t="str">
            <v/>
          </cell>
          <cell r="Z55" t="str">
            <v>pada</v>
          </cell>
          <cell r="AA55" t="str">
            <v>Fak. Syari'ah dan Hukum</v>
          </cell>
          <cell r="AB55">
            <v>60</v>
          </cell>
          <cell r="AC55" t="str">
            <v xml:space="preserve">12 Thn 0 bln 10 hari </v>
          </cell>
          <cell r="AD55">
            <v>46</v>
          </cell>
          <cell r="AE55">
            <v>7</v>
          </cell>
          <cell r="AF55">
            <v>1</v>
          </cell>
          <cell r="AG55">
            <v>48396</v>
          </cell>
          <cell r="AH55" t="str">
            <v>Aktif</v>
          </cell>
          <cell r="AL55">
            <v>350000</v>
          </cell>
          <cell r="AM55" t="str">
            <v>Penata Muda</v>
          </cell>
        </row>
        <row r="56">
          <cell r="E56" t="str">
            <v>Arne Huzaimah, S.Ag.M.Hum.</v>
          </cell>
          <cell r="F56" t="str">
            <v xml:space="preserve">Dr. </v>
          </cell>
          <cell r="G56" t="str">
            <v>Arne Huzaimah</v>
          </cell>
          <cell r="H56" t="str">
            <v>S.Ag.M.Hum.</v>
          </cell>
          <cell r="I56" t="str">
            <v>IV/a</v>
          </cell>
          <cell r="J56" t="str">
            <v>Lektor Kepala</v>
          </cell>
          <cell r="L56" t="str">
            <v>P</v>
          </cell>
          <cell r="M56" t="str">
            <v>197206291997032004</v>
          </cell>
          <cell r="O56" t="str">
            <v>Palembang</v>
          </cell>
          <cell r="P56" t="str">
            <v>29/06/1972</v>
          </cell>
          <cell r="Q56" t="str">
            <v>01/04/04</v>
          </cell>
          <cell r="R56" t="str">
            <v>01/03/97</v>
          </cell>
          <cell r="S56" t="str">
            <v>S2</v>
          </cell>
          <cell r="T56" t="str">
            <v>S2</v>
          </cell>
          <cell r="U56" t="str">
            <v>Dosen</v>
          </cell>
          <cell r="V56" t="str">
            <v/>
          </cell>
          <cell r="Y56" t="str">
            <v>Kepala Pusat Standar Mutu</v>
          </cell>
          <cell r="Z56" t="str">
            <v>pada</v>
          </cell>
          <cell r="AA56" t="str">
            <v>Lembaga Penjamin Mutu (LPM)</v>
          </cell>
          <cell r="AB56">
            <v>60</v>
          </cell>
          <cell r="AC56" t="str">
            <v xml:space="preserve">21 Thn 10 bln 10 hari </v>
          </cell>
          <cell r="AD56">
            <v>46</v>
          </cell>
          <cell r="AE56">
            <v>6</v>
          </cell>
          <cell r="AF56">
            <v>13</v>
          </cell>
          <cell r="AG56">
            <v>48396</v>
          </cell>
          <cell r="AH56" t="str">
            <v>Aktif</v>
          </cell>
          <cell r="AL56">
            <v>900000</v>
          </cell>
          <cell r="AM56" t="str">
            <v>Pembina</v>
          </cell>
          <cell r="AO56" t="str">
            <v>Hkm. Perdata Islam</v>
          </cell>
        </row>
        <row r="57">
          <cell r="E57" t="str">
            <v>Drs. Asili. M.Pd.I.</v>
          </cell>
          <cell r="F57" t="str">
            <v>Drs.</v>
          </cell>
          <cell r="G57" t="str">
            <v>Asili</v>
          </cell>
          <cell r="H57" t="str">
            <v>M.Pd.I</v>
          </cell>
          <cell r="I57" t="str">
            <v>III/d</v>
          </cell>
          <cell r="J57" t="str">
            <v>Lektor</v>
          </cell>
          <cell r="L57" t="str">
            <v>L</v>
          </cell>
          <cell r="M57" t="str">
            <v>196808281996031001</v>
          </cell>
          <cell r="O57" t="str">
            <v>Prabumullih</v>
          </cell>
          <cell r="P57" t="str">
            <v>28/08/1968</v>
          </cell>
          <cell r="R57" t="str">
            <v>01/03/96</v>
          </cell>
          <cell r="S57" t="str">
            <v>S2</v>
          </cell>
          <cell r="T57" t="str">
            <v>S2</v>
          </cell>
          <cell r="U57" t="str">
            <v>Dosen</v>
          </cell>
          <cell r="V57" t="str">
            <v/>
          </cell>
          <cell r="Z57" t="str">
            <v>pada</v>
          </cell>
          <cell r="AA57" t="str">
            <v>Fak. Syari'ah dan Hukum</v>
          </cell>
          <cell r="AB57">
            <v>60</v>
          </cell>
          <cell r="AC57" t="str">
            <v xml:space="preserve">22 Thn 10 bln 10 hari </v>
          </cell>
          <cell r="AD57">
            <v>50</v>
          </cell>
          <cell r="AE57">
            <v>4</v>
          </cell>
          <cell r="AF57">
            <v>14</v>
          </cell>
          <cell r="AG57">
            <v>46997</v>
          </cell>
          <cell r="AH57" t="str">
            <v>Aktif</v>
          </cell>
          <cell r="AL57">
            <v>700000</v>
          </cell>
          <cell r="AM57" t="str">
            <v>Penata Tk. I</v>
          </cell>
          <cell r="AO57" t="str">
            <v>Ulumul Hadits</v>
          </cell>
        </row>
        <row r="58">
          <cell r="E58" t="str">
            <v>Dra. Atika, M.Hum.</v>
          </cell>
          <cell r="F58" t="str">
            <v>Dra.</v>
          </cell>
          <cell r="G58" t="str">
            <v>Atika</v>
          </cell>
          <cell r="H58" t="str">
            <v>M.Hum.</v>
          </cell>
          <cell r="I58" t="str">
            <v>IV/a</v>
          </cell>
          <cell r="J58" t="str">
            <v>Lektor Kepala</v>
          </cell>
          <cell r="L58" t="str">
            <v>P</v>
          </cell>
          <cell r="M58" t="str">
            <v>196811061994032003</v>
          </cell>
          <cell r="O58" t="str">
            <v>Palembang</v>
          </cell>
          <cell r="P58" t="str">
            <v>06/11/1968</v>
          </cell>
          <cell r="Q58" t="str">
            <v>01/04/08</v>
          </cell>
          <cell r="R58" t="str">
            <v>01/03/94</v>
          </cell>
          <cell r="S58" t="str">
            <v>S 2 UNSRI  05</v>
          </cell>
          <cell r="T58" t="str">
            <v>S2</v>
          </cell>
          <cell r="U58" t="str">
            <v>Dosen</v>
          </cell>
          <cell r="V58" t="str">
            <v/>
          </cell>
          <cell r="Z58" t="str">
            <v>pada</v>
          </cell>
          <cell r="AA58" t="str">
            <v>Fak. Syari'ah dan Hukum</v>
          </cell>
          <cell r="AB58">
            <v>60</v>
          </cell>
          <cell r="AC58" t="str">
            <v xml:space="preserve">24 Thn 10 bln 10 hari </v>
          </cell>
          <cell r="AD58">
            <v>50</v>
          </cell>
          <cell r="AE58">
            <v>2</v>
          </cell>
          <cell r="AF58">
            <v>5</v>
          </cell>
          <cell r="AG58">
            <v>47088</v>
          </cell>
          <cell r="AH58" t="str">
            <v>Aktif</v>
          </cell>
          <cell r="AL58">
            <v>900000</v>
          </cell>
          <cell r="AM58" t="str">
            <v>Pembina</v>
          </cell>
          <cell r="AO58" t="str">
            <v>Fiqih Ibadah</v>
          </cell>
        </row>
        <row r="59">
          <cell r="E59" t="str">
            <v xml:space="preserve"> Azhari</v>
          </cell>
          <cell r="F59" t="str">
            <v>Drs.</v>
          </cell>
          <cell r="G59" t="str">
            <v>Azhari</v>
          </cell>
          <cell r="I59" t="str">
            <v>III/c</v>
          </cell>
          <cell r="L59" t="str">
            <v>L</v>
          </cell>
          <cell r="M59" t="str">
            <v>195505101983031004</v>
          </cell>
          <cell r="O59" t="str">
            <v>O K I</v>
          </cell>
          <cell r="P59" t="str">
            <v>05/10/1955</v>
          </cell>
          <cell r="Q59" t="str">
            <v>01/10/02</v>
          </cell>
          <cell r="R59" t="str">
            <v>01/03/83</v>
          </cell>
          <cell r="S59" t="str">
            <v>S 1 IAIN RF</v>
          </cell>
          <cell r="T59" t="str">
            <v>S1</v>
          </cell>
          <cell r="U59" t="str">
            <v>Dosen</v>
          </cell>
          <cell r="V59" t="str">
            <v/>
          </cell>
          <cell r="Z59" t="str">
            <v>pada</v>
          </cell>
          <cell r="AA59" t="str">
            <v xml:space="preserve">Fak. Ilmu Tarbiyah dan Ilmu Keguruan </v>
          </cell>
          <cell r="AB59">
            <v>60</v>
          </cell>
          <cell r="AC59" t="str">
            <v xml:space="preserve">35 Thn 10 bln 10 hari </v>
          </cell>
          <cell r="AD59">
            <v>63</v>
          </cell>
          <cell r="AE59">
            <v>3</v>
          </cell>
          <cell r="AF59">
            <v>6</v>
          </cell>
          <cell r="AG59">
            <v>42309</v>
          </cell>
          <cell r="AH59" t="str">
            <v>PENSIUN</v>
          </cell>
          <cell r="AL59" t="e">
            <v>#N/A</v>
          </cell>
          <cell r="AM59" t="str">
            <v>Penata</v>
          </cell>
        </row>
        <row r="60">
          <cell r="G60" t="str">
            <v>azz</v>
          </cell>
          <cell r="V60" t="str">
            <v/>
          </cell>
          <cell r="Z60" t="str">
            <v/>
          </cell>
          <cell r="AC60" t="str">
            <v xml:space="preserve">119 Thn 0 bln 11 hari </v>
          </cell>
          <cell r="AD60">
            <v>119</v>
          </cell>
          <cell r="AE60">
            <v>0</v>
          </cell>
          <cell r="AF60">
            <v>11</v>
          </cell>
          <cell r="AG60">
            <v>32</v>
          </cell>
          <cell r="AH60" t="str">
            <v>PENSIUN</v>
          </cell>
          <cell r="AL60" t="e">
            <v>#N/A</v>
          </cell>
          <cell r="AM60" t="e">
            <v>#N/A</v>
          </cell>
        </row>
        <row r="61">
          <cell r="G61" t="str">
            <v>azz</v>
          </cell>
          <cell r="V61" t="str">
            <v/>
          </cell>
          <cell r="Z61" t="str">
            <v/>
          </cell>
          <cell r="AC61" t="str">
            <v xml:space="preserve">119 Thn 0 bln 11 hari </v>
          </cell>
          <cell r="AD61">
            <v>119</v>
          </cell>
          <cell r="AE61">
            <v>0</v>
          </cell>
          <cell r="AF61">
            <v>11</v>
          </cell>
          <cell r="AG61">
            <v>32</v>
          </cell>
          <cell r="AH61" t="str">
            <v>PENSIUN</v>
          </cell>
          <cell r="AL61" t="e">
            <v>#N/A</v>
          </cell>
          <cell r="AM61" t="e">
            <v>#N/A</v>
          </cell>
        </row>
        <row r="62">
          <cell r="G62" t="str">
            <v>azz</v>
          </cell>
          <cell r="V62" t="str">
            <v/>
          </cell>
          <cell r="Z62" t="str">
            <v/>
          </cell>
          <cell r="AC62" t="str">
            <v xml:space="preserve">119 Thn 0 bln 11 hari </v>
          </cell>
          <cell r="AD62">
            <v>119</v>
          </cell>
          <cell r="AE62">
            <v>0</v>
          </cell>
          <cell r="AF62">
            <v>11</v>
          </cell>
          <cell r="AG62">
            <v>32</v>
          </cell>
          <cell r="AH62" t="str">
            <v>PENSIUN</v>
          </cell>
          <cell r="AL62" t="e">
            <v>#N/A</v>
          </cell>
          <cell r="AM62" t="e">
            <v>#N/A</v>
          </cell>
        </row>
        <row r="63">
          <cell r="G63" t="str">
            <v>azz</v>
          </cell>
          <cell r="V63" t="str">
            <v/>
          </cell>
          <cell r="Z63" t="str">
            <v/>
          </cell>
          <cell r="AC63" t="str">
            <v xml:space="preserve">119 Thn 0 bln 11 hari </v>
          </cell>
          <cell r="AD63">
            <v>119</v>
          </cell>
          <cell r="AE63">
            <v>0</v>
          </cell>
          <cell r="AF63">
            <v>11</v>
          </cell>
          <cell r="AG63">
            <v>32</v>
          </cell>
          <cell r="AH63" t="str">
            <v>PENSIUN</v>
          </cell>
          <cell r="AL63" t="e">
            <v>#N/A</v>
          </cell>
          <cell r="AM63" t="e">
            <v>#N/A</v>
          </cell>
        </row>
        <row r="64">
          <cell r="G64" t="str">
            <v>azz</v>
          </cell>
          <cell r="V64" t="str">
            <v/>
          </cell>
          <cell r="Z64" t="str">
            <v/>
          </cell>
          <cell r="AC64" t="str">
            <v xml:space="preserve">119 Thn 0 bln 11 hari </v>
          </cell>
          <cell r="AD64">
            <v>119</v>
          </cell>
          <cell r="AE64">
            <v>0</v>
          </cell>
          <cell r="AF64">
            <v>11</v>
          </cell>
          <cell r="AG64">
            <v>32</v>
          </cell>
          <cell r="AH64" t="str">
            <v>PENSIUN</v>
          </cell>
          <cell r="AL64" t="e">
            <v>#N/A</v>
          </cell>
          <cell r="AM64" t="e">
            <v>#N/A</v>
          </cell>
        </row>
        <row r="65">
          <cell r="G65" t="str">
            <v>azz</v>
          </cell>
          <cell r="V65" t="str">
            <v/>
          </cell>
          <cell r="Z65" t="str">
            <v/>
          </cell>
          <cell r="AC65" t="str">
            <v xml:space="preserve">119 Thn 0 bln 11 hari </v>
          </cell>
          <cell r="AD65">
            <v>119</v>
          </cell>
          <cell r="AE65">
            <v>0</v>
          </cell>
          <cell r="AF65">
            <v>11</v>
          </cell>
          <cell r="AG65">
            <v>32</v>
          </cell>
          <cell r="AH65" t="str">
            <v>PENSIUN</v>
          </cell>
          <cell r="AL65" t="e">
            <v>#N/A</v>
          </cell>
          <cell r="AM65" t="e">
            <v>#N/A</v>
          </cell>
        </row>
        <row r="66">
          <cell r="G66" t="str">
            <v>azz</v>
          </cell>
          <cell r="V66" t="str">
            <v/>
          </cell>
          <cell r="Z66" t="str">
            <v/>
          </cell>
          <cell r="AC66" t="str">
            <v xml:space="preserve">119 Thn 0 bln 11 hari </v>
          </cell>
          <cell r="AD66">
            <v>119</v>
          </cell>
          <cell r="AE66">
            <v>0</v>
          </cell>
          <cell r="AF66">
            <v>11</v>
          </cell>
          <cell r="AG66">
            <v>32</v>
          </cell>
          <cell r="AH66" t="str">
            <v>PENSIUN</v>
          </cell>
          <cell r="AL66" t="e">
            <v>#N/A</v>
          </cell>
          <cell r="AM66" t="e">
            <v>#N/A</v>
          </cell>
        </row>
        <row r="67">
          <cell r="G67" t="str">
            <v>azz</v>
          </cell>
          <cell r="V67" t="str">
            <v/>
          </cell>
          <cell r="Z67" t="str">
            <v/>
          </cell>
          <cell r="AC67" t="str">
            <v xml:space="preserve">119 Thn 0 bln 11 hari </v>
          </cell>
          <cell r="AD67">
            <v>119</v>
          </cell>
          <cell r="AE67">
            <v>0</v>
          </cell>
          <cell r="AF67">
            <v>11</v>
          </cell>
          <cell r="AG67">
            <v>32</v>
          </cell>
          <cell r="AH67" t="str">
            <v>PENSIUN</v>
          </cell>
          <cell r="AL67" t="e">
            <v>#N/A</v>
          </cell>
          <cell r="AM67" t="e">
            <v>#N/A</v>
          </cell>
        </row>
        <row r="68">
          <cell r="G68" t="str">
            <v>azz</v>
          </cell>
          <cell r="V68" t="str">
            <v/>
          </cell>
          <cell r="Z68" t="str">
            <v/>
          </cell>
          <cell r="AC68" t="str">
            <v xml:space="preserve">119 Thn 0 bln 11 hari </v>
          </cell>
          <cell r="AD68">
            <v>119</v>
          </cell>
          <cell r="AE68">
            <v>0</v>
          </cell>
          <cell r="AF68">
            <v>11</v>
          </cell>
          <cell r="AG68">
            <v>32</v>
          </cell>
          <cell r="AH68" t="str">
            <v>PENSIUN</v>
          </cell>
          <cell r="AL68" t="e">
            <v>#N/A</v>
          </cell>
          <cell r="AM68" t="e">
            <v>#N/A</v>
          </cell>
        </row>
        <row r="69">
          <cell r="G69" t="str">
            <v>azz</v>
          </cell>
          <cell r="V69" t="str">
            <v/>
          </cell>
          <cell r="Z69" t="str">
            <v/>
          </cell>
          <cell r="AC69" t="str">
            <v xml:space="preserve">119 Thn 0 bln 11 hari </v>
          </cell>
          <cell r="AD69">
            <v>119</v>
          </cell>
          <cell r="AE69">
            <v>0</v>
          </cell>
          <cell r="AF69">
            <v>11</v>
          </cell>
          <cell r="AG69">
            <v>32</v>
          </cell>
          <cell r="AH69" t="str">
            <v>PENSIUN</v>
          </cell>
          <cell r="AL69" t="e">
            <v>#N/A</v>
          </cell>
          <cell r="AM69" t="e">
            <v>#N/A</v>
          </cell>
        </row>
        <row r="70">
          <cell r="G70" t="str">
            <v>azz</v>
          </cell>
          <cell r="V70" t="str">
            <v/>
          </cell>
          <cell r="Z70" t="str">
            <v/>
          </cell>
          <cell r="AC70" t="str">
            <v xml:space="preserve">119 Thn 0 bln 11 hari </v>
          </cell>
          <cell r="AD70">
            <v>119</v>
          </cell>
          <cell r="AE70">
            <v>0</v>
          </cell>
          <cell r="AF70">
            <v>11</v>
          </cell>
          <cell r="AG70">
            <v>32</v>
          </cell>
          <cell r="AH70" t="str">
            <v>PENSIUN</v>
          </cell>
          <cell r="AL70" t="e">
            <v>#N/A</v>
          </cell>
          <cell r="AM70" t="e">
            <v>#N/A</v>
          </cell>
        </row>
        <row r="71">
          <cell r="G71" t="str">
            <v>azz</v>
          </cell>
          <cell r="V71" t="str">
            <v/>
          </cell>
          <cell r="Z71" t="str">
            <v/>
          </cell>
          <cell r="AC71" t="str">
            <v xml:space="preserve">119 Thn 0 bln 11 hari </v>
          </cell>
          <cell r="AD71">
            <v>119</v>
          </cell>
          <cell r="AE71">
            <v>0</v>
          </cell>
          <cell r="AF71">
            <v>11</v>
          </cell>
          <cell r="AG71">
            <v>32</v>
          </cell>
          <cell r="AH71" t="str">
            <v>PENSIUN</v>
          </cell>
          <cell r="AL71" t="e">
            <v>#N/A</v>
          </cell>
          <cell r="AM71" t="e">
            <v>#N/A</v>
          </cell>
        </row>
        <row r="72">
          <cell r="G72" t="str">
            <v>azz</v>
          </cell>
          <cell r="V72" t="str">
            <v/>
          </cell>
          <cell r="Z72" t="str">
            <v/>
          </cell>
          <cell r="AC72" t="str">
            <v xml:space="preserve">119 Thn 0 bln 11 hari </v>
          </cell>
          <cell r="AD72">
            <v>119</v>
          </cell>
          <cell r="AE72">
            <v>0</v>
          </cell>
          <cell r="AF72">
            <v>11</v>
          </cell>
          <cell r="AG72">
            <v>32</v>
          </cell>
          <cell r="AH72" t="str">
            <v>PENSIUN</v>
          </cell>
          <cell r="AL72" t="e">
            <v>#N/A</v>
          </cell>
          <cell r="AM72" t="e">
            <v>#N/A</v>
          </cell>
        </row>
        <row r="73">
          <cell r="G73" t="str">
            <v>azz</v>
          </cell>
          <cell r="V73" t="str">
            <v/>
          </cell>
          <cell r="Z73" t="str">
            <v/>
          </cell>
          <cell r="AC73" t="str">
            <v xml:space="preserve">119 Thn 0 bln 11 hari </v>
          </cell>
          <cell r="AD73">
            <v>119</v>
          </cell>
          <cell r="AE73">
            <v>0</v>
          </cell>
          <cell r="AF73">
            <v>11</v>
          </cell>
          <cell r="AG73">
            <v>32</v>
          </cell>
          <cell r="AH73" t="str">
            <v>PENSIUN</v>
          </cell>
          <cell r="AL73" t="e">
            <v>#N/A</v>
          </cell>
          <cell r="AM73" t="e">
            <v>#N/A</v>
          </cell>
        </row>
        <row r="74">
          <cell r="G74" t="str">
            <v>azz</v>
          </cell>
          <cell r="V74" t="str">
            <v/>
          </cell>
          <cell r="Z74" t="str">
            <v/>
          </cell>
          <cell r="AC74" t="str">
            <v xml:space="preserve">119 Thn 0 bln 11 hari </v>
          </cell>
          <cell r="AD74">
            <v>119</v>
          </cell>
          <cell r="AE74">
            <v>0</v>
          </cell>
          <cell r="AF74">
            <v>11</v>
          </cell>
          <cell r="AG74">
            <v>32</v>
          </cell>
          <cell r="AH74" t="str">
            <v>PENSIUN</v>
          </cell>
          <cell r="AL74" t="e">
            <v>#N/A</v>
          </cell>
          <cell r="AM74" t="e">
            <v>#N/A</v>
          </cell>
        </row>
        <row r="75">
          <cell r="G75" t="str">
            <v>azz</v>
          </cell>
          <cell r="V75" t="str">
            <v/>
          </cell>
          <cell r="Z75" t="str">
            <v/>
          </cell>
          <cell r="AC75" t="str">
            <v xml:space="preserve">119 Thn 0 bln 11 hari </v>
          </cell>
          <cell r="AD75">
            <v>119</v>
          </cell>
          <cell r="AE75">
            <v>0</v>
          </cell>
          <cell r="AF75">
            <v>11</v>
          </cell>
          <cell r="AG75">
            <v>32</v>
          </cell>
          <cell r="AH75" t="str">
            <v>PENSIUN</v>
          </cell>
          <cell r="AL75" t="e">
            <v>#N/A</v>
          </cell>
          <cell r="AM75" t="e">
            <v>#N/A</v>
          </cell>
        </row>
        <row r="76">
          <cell r="G76" t="str">
            <v>b</v>
          </cell>
          <cell r="V76" t="str">
            <v/>
          </cell>
          <cell r="Z76" t="str">
            <v/>
          </cell>
          <cell r="AC76" t="str">
            <v xml:space="preserve">119 Thn 0 bln 11 hari </v>
          </cell>
          <cell r="AD76">
            <v>119</v>
          </cell>
          <cell r="AE76">
            <v>0</v>
          </cell>
          <cell r="AF76">
            <v>11</v>
          </cell>
          <cell r="AG76">
            <v>32</v>
          </cell>
          <cell r="AH76" t="str">
            <v>PENSIUN</v>
          </cell>
          <cell r="AL76" t="e">
            <v>#N/A</v>
          </cell>
          <cell r="AM76" t="e">
            <v>#N/A</v>
          </cell>
        </row>
        <row r="77">
          <cell r="E77" t="str">
            <v>Bety, S.Ag. MA.</v>
          </cell>
          <cell r="G77" t="str">
            <v>Bety</v>
          </cell>
          <cell r="H77" t="str">
            <v>S.Ag.MA.</v>
          </cell>
          <cell r="I77" t="str">
            <v>IV/b</v>
          </cell>
          <cell r="J77" t="str">
            <v>Lektor Kepala</v>
          </cell>
          <cell r="L77" t="str">
            <v>P</v>
          </cell>
          <cell r="M77" t="str">
            <v>197004211999032003</v>
          </cell>
          <cell r="O77" t="str">
            <v>Palembang</v>
          </cell>
          <cell r="P77" t="str">
            <v>21/04/1970</v>
          </cell>
          <cell r="Q77" t="str">
            <v>01/10/10</v>
          </cell>
          <cell r="R77" t="str">
            <v>01/03/99</v>
          </cell>
          <cell r="S77">
            <v>2007</v>
          </cell>
          <cell r="T77" t="str">
            <v>S2</v>
          </cell>
          <cell r="U77" t="str">
            <v>Dosen</v>
          </cell>
          <cell r="V77" t="str">
            <v/>
          </cell>
          <cell r="Y77" t="str">
            <v>Wakil Dekan II</v>
          </cell>
          <cell r="Z77" t="str">
            <v>pada</v>
          </cell>
          <cell r="AA77" t="str">
            <v>Fak. Adab dan Humaniora</v>
          </cell>
          <cell r="AB77">
            <v>60</v>
          </cell>
          <cell r="AC77" t="str">
            <v xml:space="preserve">19 Thn 10 bln 10 hari </v>
          </cell>
          <cell r="AD77">
            <v>48</v>
          </cell>
          <cell r="AE77">
            <v>8</v>
          </cell>
          <cell r="AF77">
            <v>21</v>
          </cell>
          <cell r="AG77">
            <v>47604</v>
          </cell>
          <cell r="AH77" t="str">
            <v>Aktif</v>
          </cell>
          <cell r="AL77">
            <v>900000</v>
          </cell>
          <cell r="AM77" t="str">
            <v>Pembina Tk. I</v>
          </cell>
          <cell r="AO77" t="str">
            <v>Bahasa Arab</v>
          </cell>
        </row>
        <row r="78">
          <cell r="E78" t="str">
            <v>Budiman</v>
          </cell>
          <cell r="G78" t="str">
            <v>Budiman</v>
          </cell>
          <cell r="H78" t="str">
            <v>S.Psi.M.Psi.</v>
          </cell>
          <cell r="I78" t="str">
            <v>III/c</v>
          </cell>
          <cell r="J78" t="str">
            <v>Lektor</v>
          </cell>
          <cell r="L78" t="str">
            <v>L</v>
          </cell>
          <cell r="M78" t="str">
            <v>198004242008011009</v>
          </cell>
          <cell r="O78" t="str">
            <v>Tjg. Beringin</v>
          </cell>
          <cell r="P78" t="str">
            <v>24/04/1980</v>
          </cell>
          <cell r="Q78" t="str">
            <v>01/04/11</v>
          </cell>
          <cell r="R78" t="str">
            <v>01/01/08</v>
          </cell>
          <cell r="S78" t="str">
            <v>S2 UGM</v>
          </cell>
          <cell r="T78" t="str">
            <v>S2</v>
          </cell>
          <cell r="U78" t="str">
            <v>Dosen</v>
          </cell>
          <cell r="V78" t="str">
            <v/>
          </cell>
          <cell r="Z78" t="str">
            <v>pada</v>
          </cell>
          <cell r="AA78" t="str">
            <v>Fak. USHPI</v>
          </cell>
          <cell r="AB78">
            <v>60</v>
          </cell>
          <cell r="AC78" t="str">
            <v xml:space="preserve">11 Thn 0 bln 10 hari </v>
          </cell>
          <cell r="AD78">
            <v>38</v>
          </cell>
          <cell r="AE78">
            <v>8</v>
          </cell>
          <cell r="AF78">
            <v>18</v>
          </cell>
          <cell r="AG78">
            <v>51257</v>
          </cell>
          <cell r="AH78" t="str">
            <v>Aktif</v>
          </cell>
          <cell r="AL78">
            <v>700000</v>
          </cell>
          <cell r="AM78" t="str">
            <v>Penata</v>
          </cell>
          <cell r="AO78" t="str">
            <v>Psikologi Umum</v>
          </cell>
        </row>
        <row r="79">
          <cell r="G79" t="str">
            <v>bz</v>
          </cell>
          <cell r="V79" t="str">
            <v/>
          </cell>
          <cell r="Z79" t="str">
            <v/>
          </cell>
          <cell r="AC79" t="str">
            <v xml:space="preserve">119 Thn 0 bln 11 hari </v>
          </cell>
          <cell r="AD79">
            <v>119</v>
          </cell>
          <cell r="AE79">
            <v>0</v>
          </cell>
          <cell r="AF79">
            <v>11</v>
          </cell>
          <cell r="AG79">
            <v>32</v>
          </cell>
          <cell r="AH79" t="str">
            <v>PENSIUN</v>
          </cell>
          <cell r="AL79" t="e">
            <v>#N/A</v>
          </cell>
          <cell r="AM79" t="e">
            <v>#N/A</v>
          </cell>
        </row>
        <row r="80">
          <cell r="G80" t="str">
            <v>bz</v>
          </cell>
          <cell r="V80" t="str">
            <v/>
          </cell>
          <cell r="Z80" t="str">
            <v/>
          </cell>
          <cell r="AC80" t="str">
            <v xml:space="preserve">119 Thn 0 bln 11 hari </v>
          </cell>
          <cell r="AD80">
            <v>119</v>
          </cell>
          <cell r="AE80">
            <v>0</v>
          </cell>
          <cell r="AF80">
            <v>11</v>
          </cell>
          <cell r="AG80">
            <v>32</v>
          </cell>
          <cell r="AH80" t="str">
            <v>PENSIUN</v>
          </cell>
          <cell r="AL80" t="e">
            <v>#N/A</v>
          </cell>
          <cell r="AM80" t="e">
            <v>#N/A</v>
          </cell>
        </row>
        <row r="81">
          <cell r="G81" t="str">
            <v>bz</v>
          </cell>
          <cell r="V81" t="str">
            <v/>
          </cell>
          <cell r="Z81" t="str">
            <v/>
          </cell>
          <cell r="AC81" t="str">
            <v xml:space="preserve">119 Thn 0 bln 11 hari </v>
          </cell>
          <cell r="AD81">
            <v>119</v>
          </cell>
          <cell r="AE81">
            <v>0</v>
          </cell>
          <cell r="AF81">
            <v>11</v>
          </cell>
          <cell r="AG81">
            <v>32</v>
          </cell>
          <cell r="AH81" t="str">
            <v>PENSIUN</v>
          </cell>
          <cell r="AL81" t="e">
            <v>#N/A</v>
          </cell>
          <cell r="AM81" t="e">
            <v>#N/A</v>
          </cell>
        </row>
        <row r="82">
          <cell r="G82" t="str">
            <v>bz</v>
          </cell>
          <cell r="V82" t="str">
            <v/>
          </cell>
          <cell r="Z82" t="str">
            <v/>
          </cell>
          <cell r="AC82" t="str">
            <v xml:space="preserve">119 Thn 0 bln 11 hari </v>
          </cell>
          <cell r="AD82">
            <v>119</v>
          </cell>
          <cell r="AE82">
            <v>0</v>
          </cell>
          <cell r="AF82">
            <v>11</v>
          </cell>
          <cell r="AG82">
            <v>32</v>
          </cell>
          <cell r="AH82" t="str">
            <v>PENSIUN</v>
          </cell>
          <cell r="AL82" t="e">
            <v>#N/A</v>
          </cell>
          <cell r="AM82" t="e">
            <v>#N/A</v>
          </cell>
        </row>
        <row r="83">
          <cell r="G83" t="str">
            <v>bz</v>
          </cell>
          <cell r="V83" t="str">
            <v/>
          </cell>
          <cell r="Z83" t="str">
            <v/>
          </cell>
          <cell r="AC83" t="str">
            <v xml:space="preserve">119 Thn 0 bln 11 hari </v>
          </cell>
          <cell r="AD83">
            <v>119</v>
          </cell>
          <cell r="AE83">
            <v>0</v>
          </cell>
          <cell r="AF83">
            <v>11</v>
          </cell>
          <cell r="AG83">
            <v>32</v>
          </cell>
          <cell r="AH83" t="str">
            <v>PENSIUN</v>
          </cell>
          <cell r="AL83" t="e">
            <v>#N/A</v>
          </cell>
          <cell r="AM83" t="e">
            <v>#N/A</v>
          </cell>
        </row>
        <row r="84">
          <cell r="G84" t="str">
            <v>bz</v>
          </cell>
          <cell r="V84" t="str">
            <v/>
          </cell>
          <cell r="Z84" t="str">
            <v/>
          </cell>
          <cell r="AC84" t="str">
            <v xml:space="preserve">119 Thn 0 bln 11 hari </v>
          </cell>
          <cell r="AD84">
            <v>119</v>
          </cell>
          <cell r="AE84">
            <v>0</v>
          </cell>
          <cell r="AF84">
            <v>11</v>
          </cell>
          <cell r="AG84">
            <v>32</v>
          </cell>
          <cell r="AH84" t="str">
            <v>PENSIUN</v>
          </cell>
          <cell r="AL84" t="e">
            <v>#N/A</v>
          </cell>
          <cell r="AM84" t="e">
            <v>#N/A</v>
          </cell>
        </row>
        <row r="85">
          <cell r="G85" t="str">
            <v>bz</v>
          </cell>
          <cell r="V85" t="str">
            <v/>
          </cell>
          <cell r="Z85" t="str">
            <v/>
          </cell>
          <cell r="AC85" t="str">
            <v xml:space="preserve">119 Thn 0 bln 11 hari </v>
          </cell>
          <cell r="AD85">
            <v>119</v>
          </cell>
          <cell r="AE85">
            <v>0</v>
          </cell>
          <cell r="AF85">
            <v>11</v>
          </cell>
          <cell r="AG85">
            <v>32</v>
          </cell>
          <cell r="AH85" t="str">
            <v>PENSIUN</v>
          </cell>
          <cell r="AL85" t="e">
            <v>#N/A</v>
          </cell>
          <cell r="AM85" t="e">
            <v>#N/A</v>
          </cell>
        </row>
        <row r="86">
          <cell r="G86" t="str">
            <v>bz</v>
          </cell>
          <cell r="V86" t="str">
            <v/>
          </cell>
          <cell r="Z86" t="str">
            <v/>
          </cell>
          <cell r="AC86" t="str">
            <v xml:space="preserve">119 Thn 0 bln 11 hari </v>
          </cell>
          <cell r="AD86">
            <v>119</v>
          </cell>
          <cell r="AE86">
            <v>0</v>
          </cell>
          <cell r="AF86">
            <v>11</v>
          </cell>
          <cell r="AG86">
            <v>32</v>
          </cell>
          <cell r="AH86" t="str">
            <v>PENSIUN</v>
          </cell>
          <cell r="AL86" t="e">
            <v>#N/A</v>
          </cell>
          <cell r="AM86" t="e">
            <v>#N/A</v>
          </cell>
        </row>
        <row r="87">
          <cell r="G87" t="str">
            <v>bz</v>
          </cell>
          <cell r="V87" t="str">
            <v/>
          </cell>
          <cell r="Z87" t="str">
            <v/>
          </cell>
          <cell r="AC87" t="str">
            <v xml:space="preserve">119 Thn 0 bln 11 hari </v>
          </cell>
          <cell r="AD87">
            <v>119</v>
          </cell>
          <cell r="AE87">
            <v>0</v>
          </cell>
          <cell r="AF87">
            <v>11</v>
          </cell>
          <cell r="AG87">
            <v>32</v>
          </cell>
          <cell r="AH87" t="str">
            <v>PENSIUN</v>
          </cell>
          <cell r="AL87" t="e">
            <v>#N/A</v>
          </cell>
          <cell r="AM87" t="e">
            <v>#N/A</v>
          </cell>
        </row>
        <row r="88">
          <cell r="G88" t="str">
            <v>bz</v>
          </cell>
          <cell r="V88" t="str">
            <v/>
          </cell>
          <cell r="Z88" t="str">
            <v/>
          </cell>
          <cell r="AC88" t="str">
            <v xml:space="preserve">119 Thn 0 bln 11 hari </v>
          </cell>
          <cell r="AD88">
            <v>119</v>
          </cell>
          <cell r="AE88">
            <v>0</v>
          </cell>
          <cell r="AF88">
            <v>11</v>
          </cell>
          <cell r="AG88">
            <v>32</v>
          </cell>
          <cell r="AH88" t="str">
            <v>PENSIUN</v>
          </cell>
          <cell r="AL88" t="e">
            <v>#N/A</v>
          </cell>
          <cell r="AM88" t="e">
            <v>#N/A</v>
          </cell>
        </row>
        <row r="89">
          <cell r="G89" t="str">
            <v>bz</v>
          </cell>
          <cell r="V89" t="str">
            <v/>
          </cell>
          <cell r="Z89" t="str">
            <v/>
          </cell>
          <cell r="AC89" t="str">
            <v xml:space="preserve">119 Thn 0 bln 11 hari </v>
          </cell>
          <cell r="AD89">
            <v>119</v>
          </cell>
          <cell r="AE89">
            <v>0</v>
          </cell>
          <cell r="AF89">
            <v>11</v>
          </cell>
          <cell r="AG89">
            <v>32</v>
          </cell>
          <cell r="AH89" t="str">
            <v>PENSIUN</v>
          </cell>
          <cell r="AL89" t="e">
            <v>#N/A</v>
          </cell>
          <cell r="AM89" t="e">
            <v>#N/A</v>
          </cell>
        </row>
        <row r="90">
          <cell r="G90" t="str">
            <v>bz</v>
          </cell>
          <cell r="V90" t="str">
            <v/>
          </cell>
          <cell r="Z90" t="str">
            <v/>
          </cell>
          <cell r="AC90" t="str">
            <v xml:space="preserve">119 Thn 0 bln 11 hari </v>
          </cell>
          <cell r="AD90">
            <v>119</v>
          </cell>
          <cell r="AE90">
            <v>0</v>
          </cell>
          <cell r="AF90">
            <v>11</v>
          </cell>
          <cell r="AG90">
            <v>32</v>
          </cell>
          <cell r="AH90" t="str">
            <v>PENSIUN</v>
          </cell>
          <cell r="AL90" t="e">
            <v>#N/A</v>
          </cell>
          <cell r="AM90" t="e">
            <v>#N/A</v>
          </cell>
        </row>
        <row r="91">
          <cell r="G91" t="str">
            <v>bz</v>
          </cell>
          <cell r="V91" t="str">
            <v/>
          </cell>
          <cell r="Z91" t="str">
            <v/>
          </cell>
          <cell r="AC91" t="str">
            <v xml:space="preserve">119 Thn 0 bln 11 hari </v>
          </cell>
          <cell r="AD91">
            <v>119</v>
          </cell>
          <cell r="AE91">
            <v>0</v>
          </cell>
          <cell r="AF91">
            <v>11</v>
          </cell>
          <cell r="AG91">
            <v>32</v>
          </cell>
          <cell r="AH91" t="str">
            <v>PENSIUN</v>
          </cell>
          <cell r="AL91" t="e">
            <v>#N/A</v>
          </cell>
          <cell r="AM91" t="e">
            <v>#N/A</v>
          </cell>
        </row>
        <row r="92">
          <cell r="G92" t="str">
            <v>bz</v>
          </cell>
          <cell r="V92" t="str">
            <v/>
          </cell>
          <cell r="Z92" t="str">
            <v/>
          </cell>
          <cell r="AC92" t="str">
            <v xml:space="preserve">119 Thn 0 bln 11 hari </v>
          </cell>
          <cell r="AD92">
            <v>119</v>
          </cell>
          <cell r="AE92">
            <v>0</v>
          </cell>
          <cell r="AF92">
            <v>11</v>
          </cell>
          <cell r="AG92">
            <v>32</v>
          </cell>
          <cell r="AH92" t="str">
            <v>PENSIUN</v>
          </cell>
          <cell r="AL92" t="e">
            <v>#N/A</v>
          </cell>
          <cell r="AM92" t="e">
            <v>#N/A</v>
          </cell>
        </row>
        <row r="93">
          <cell r="G93" t="str">
            <v>bz</v>
          </cell>
          <cell r="V93" t="str">
            <v/>
          </cell>
          <cell r="Z93" t="str">
            <v/>
          </cell>
          <cell r="AC93" t="str">
            <v xml:space="preserve">119 Thn 0 bln 11 hari </v>
          </cell>
          <cell r="AD93">
            <v>119</v>
          </cell>
          <cell r="AE93">
            <v>0</v>
          </cell>
          <cell r="AF93">
            <v>11</v>
          </cell>
          <cell r="AG93">
            <v>32</v>
          </cell>
          <cell r="AH93" t="str">
            <v>PENSIUN</v>
          </cell>
          <cell r="AL93" t="e">
            <v>#N/A</v>
          </cell>
          <cell r="AM93" t="e">
            <v>#N/A</v>
          </cell>
        </row>
        <row r="94">
          <cell r="G94" t="str">
            <v>bz</v>
          </cell>
          <cell r="V94" t="str">
            <v/>
          </cell>
          <cell r="Z94" t="str">
            <v/>
          </cell>
          <cell r="AC94" t="str">
            <v xml:space="preserve">119 Thn 0 bln 11 hari </v>
          </cell>
          <cell r="AD94">
            <v>119</v>
          </cell>
          <cell r="AE94">
            <v>0</v>
          </cell>
          <cell r="AF94">
            <v>11</v>
          </cell>
          <cell r="AG94">
            <v>32</v>
          </cell>
          <cell r="AH94" t="str">
            <v>PENSIUN</v>
          </cell>
          <cell r="AL94" t="e">
            <v>#N/A</v>
          </cell>
          <cell r="AM94" t="e">
            <v>#N/A</v>
          </cell>
        </row>
        <row r="95">
          <cell r="G95" t="str">
            <v>c</v>
          </cell>
          <cell r="V95" t="str">
            <v/>
          </cell>
          <cell r="Z95" t="str">
            <v/>
          </cell>
          <cell r="AC95" t="str">
            <v xml:space="preserve">119 Thn 0 bln 11 hari </v>
          </cell>
          <cell r="AD95">
            <v>119</v>
          </cell>
          <cell r="AE95">
            <v>0</v>
          </cell>
          <cell r="AF95">
            <v>11</v>
          </cell>
          <cell r="AG95">
            <v>32</v>
          </cell>
          <cell r="AH95" t="str">
            <v>PENSIUN</v>
          </cell>
          <cell r="AL95" t="e">
            <v>#N/A</v>
          </cell>
          <cell r="AM95" t="e">
            <v>#N/A</v>
          </cell>
        </row>
        <row r="96">
          <cell r="E96" t="str">
            <v>Candra Darmawan, S.Ag.</v>
          </cell>
          <cell r="G96" t="str">
            <v>Candra Darmawan</v>
          </cell>
          <cell r="H96" t="str">
            <v>S.Ag.M.Hum.</v>
          </cell>
          <cell r="I96" t="str">
            <v>III/d</v>
          </cell>
          <cell r="J96" t="str">
            <v>Lektor</v>
          </cell>
          <cell r="L96" t="str">
            <v>L</v>
          </cell>
          <cell r="M96" t="str">
            <v>197306071998031004</v>
          </cell>
          <cell r="O96" t="str">
            <v>Palembang</v>
          </cell>
          <cell r="P96" t="str">
            <v>07/06/1973</v>
          </cell>
          <cell r="Q96" t="str">
            <v>01/04/05</v>
          </cell>
          <cell r="R96" t="str">
            <v>01/03/98</v>
          </cell>
          <cell r="S96" t="str">
            <v>S 1 IAIN RF</v>
          </cell>
          <cell r="T96" t="str">
            <v>S1</v>
          </cell>
          <cell r="U96" t="str">
            <v>Dosen</v>
          </cell>
          <cell r="V96" t="str">
            <v/>
          </cell>
          <cell r="Z96" t="str">
            <v>pada</v>
          </cell>
          <cell r="AA96" t="str">
            <v>Fak. USHPI</v>
          </cell>
          <cell r="AB96">
            <v>60</v>
          </cell>
          <cell r="AC96" t="str">
            <v xml:space="preserve">20 Thn 10 bln 10 hari </v>
          </cell>
          <cell r="AD96">
            <v>45</v>
          </cell>
          <cell r="AE96">
            <v>7</v>
          </cell>
          <cell r="AF96">
            <v>4</v>
          </cell>
          <cell r="AG96">
            <v>48761</v>
          </cell>
          <cell r="AH96" t="str">
            <v>Aktif</v>
          </cell>
          <cell r="AL96">
            <v>700000</v>
          </cell>
          <cell r="AM96" t="str">
            <v>Penata Tk. I</v>
          </cell>
          <cell r="AO96" t="str">
            <v>Antropologi Budaya,Jurnalistik</v>
          </cell>
        </row>
        <row r="97">
          <cell r="E97" t="str">
            <v>Chandra Zaky Maulana. MM</v>
          </cell>
          <cell r="G97" t="str">
            <v>Chandra Zaky Maulana</v>
          </cell>
          <cell r="H97" t="str">
            <v>M.M.</v>
          </cell>
          <cell r="I97" t="str">
            <v>III/b</v>
          </cell>
          <cell r="J97" t="str">
            <v>Asisten Ahli</v>
          </cell>
          <cell r="L97" t="str">
            <v>L</v>
          </cell>
          <cell r="M97" t="str">
            <v>197912232009121002</v>
          </cell>
          <cell r="O97" t="str">
            <v>Palembang</v>
          </cell>
          <cell r="P97">
            <v>29212</v>
          </cell>
          <cell r="Q97" t="str">
            <v>01/12/09</v>
          </cell>
          <cell r="R97" t="str">
            <v>01/12/09</v>
          </cell>
          <cell r="S97" t="str">
            <v>S 2 UNSRI-07</v>
          </cell>
          <cell r="T97" t="str">
            <v>S2</v>
          </cell>
          <cell r="U97" t="str">
            <v>Dosen</v>
          </cell>
          <cell r="V97" t="str">
            <v/>
          </cell>
          <cell r="Z97" t="str">
            <v>pada</v>
          </cell>
          <cell r="AA97" t="str">
            <v xml:space="preserve">Fak. Ekonomi dan Bisnis Islam </v>
          </cell>
          <cell r="AB97">
            <v>60</v>
          </cell>
          <cell r="AC97" t="str">
            <v xml:space="preserve">9 Thn 1 bln 10 hari </v>
          </cell>
          <cell r="AD97">
            <v>39</v>
          </cell>
          <cell r="AE97">
            <v>0</v>
          </cell>
          <cell r="AF97">
            <v>19</v>
          </cell>
          <cell r="AG97">
            <v>51136</v>
          </cell>
          <cell r="AH97" t="str">
            <v>Aktif</v>
          </cell>
          <cell r="AL97">
            <v>350000</v>
          </cell>
          <cell r="AM97" t="str">
            <v>Penata Muda Tk. I</v>
          </cell>
        </row>
        <row r="98">
          <cell r="E98" t="str">
            <v>Hj. Choiriyah</v>
          </cell>
          <cell r="F98" t="str">
            <v>Dra.Hj.</v>
          </cell>
          <cell r="G98" t="str">
            <v>Choiriyah</v>
          </cell>
          <cell r="H98" t="str">
            <v>M.Hum.</v>
          </cell>
          <cell r="I98" t="str">
            <v>IV/a</v>
          </cell>
          <cell r="J98" t="str">
            <v>Lektor Kepala</v>
          </cell>
          <cell r="L98" t="str">
            <v>P</v>
          </cell>
          <cell r="M98" t="str">
            <v>196202131991032001</v>
          </cell>
          <cell r="O98" t="str">
            <v>Palembang</v>
          </cell>
          <cell r="P98" t="str">
            <v>13/02/1962</v>
          </cell>
          <cell r="Q98" t="str">
            <v>01/04/04</v>
          </cell>
          <cell r="R98" t="str">
            <v>01/03/91</v>
          </cell>
          <cell r="S98" t="str">
            <v>S2</v>
          </cell>
          <cell r="T98" t="str">
            <v>S2</v>
          </cell>
          <cell r="U98" t="str">
            <v>Dosen</v>
          </cell>
          <cell r="V98" t="str">
            <v/>
          </cell>
          <cell r="Z98" t="str">
            <v>pada</v>
          </cell>
          <cell r="AA98" t="str">
            <v xml:space="preserve">Fak. Dakwah dan Komunikasi </v>
          </cell>
          <cell r="AB98">
            <v>60</v>
          </cell>
          <cell r="AC98" t="str">
            <v xml:space="preserve">27 Thn 10 bln 10 hari </v>
          </cell>
          <cell r="AD98">
            <v>56</v>
          </cell>
          <cell r="AE98">
            <v>10</v>
          </cell>
          <cell r="AF98">
            <v>29</v>
          </cell>
          <cell r="AG98">
            <v>44621</v>
          </cell>
          <cell r="AH98" t="str">
            <v>Aktif</v>
          </cell>
          <cell r="AL98">
            <v>900000</v>
          </cell>
          <cell r="AM98" t="str">
            <v>Pembina</v>
          </cell>
          <cell r="AO98" t="str">
            <v>Dakwah</v>
          </cell>
        </row>
        <row r="99">
          <cell r="E99" t="str">
            <v>Dra. Choirun Niswah, M.Ag.</v>
          </cell>
          <cell r="G99" t="str">
            <v>Choirun Niswah</v>
          </cell>
          <cell r="H99" t="str">
            <v>M.Ag.</v>
          </cell>
          <cell r="I99" t="str">
            <v>IV/c</v>
          </cell>
          <cell r="J99" t="str">
            <v>Lektor Kepala</v>
          </cell>
          <cell r="L99" t="str">
            <v>P</v>
          </cell>
          <cell r="M99" t="str">
            <v>197008211996032002</v>
          </cell>
          <cell r="O99" t="str">
            <v>Palembang</v>
          </cell>
          <cell r="P99" t="str">
            <v>21/08/1970</v>
          </cell>
          <cell r="Q99" t="str">
            <v>01/04/10</v>
          </cell>
          <cell r="R99" t="str">
            <v>01/03/96</v>
          </cell>
          <cell r="S99" t="str">
            <v>S 2 IAIN RF</v>
          </cell>
          <cell r="T99" t="str">
            <v>S2</v>
          </cell>
          <cell r="U99" t="str">
            <v>Dosen</v>
          </cell>
          <cell r="V99" t="str">
            <v/>
          </cell>
          <cell r="Y99" t="str">
            <v>Wakil Dekan III</v>
          </cell>
          <cell r="Z99" t="str">
            <v>pada</v>
          </cell>
          <cell r="AA99" t="str">
            <v xml:space="preserve">Fak. Ilmu Tarbiyah dan Ilmu Keguruan </v>
          </cell>
          <cell r="AB99">
            <v>60</v>
          </cell>
          <cell r="AC99" t="str">
            <v xml:space="preserve">22 Thn 10 bln 10 hari </v>
          </cell>
          <cell r="AD99">
            <v>48</v>
          </cell>
          <cell r="AE99">
            <v>4</v>
          </cell>
          <cell r="AF99">
            <v>21</v>
          </cell>
          <cell r="AG99">
            <v>47727</v>
          </cell>
          <cell r="AH99" t="str">
            <v>Aktif</v>
          </cell>
          <cell r="AL99">
            <v>900000</v>
          </cell>
          <cell r="AM99" t="str">
            <v>Pembina Utama Muda</v>
          </cell>
          <cell r="AO99" t="str">
            <v>Sejarah Pend. Islam.</v>
          </cell>
        </row>
        <row r="100">
          <cell r="E100" t="str">
            <v>Cholidah Utama. S.H. M.Hum</v>
          </cell>
          <cell r="G100" t="str">
            <v>Cholidah Utama. S.H. M.Hum</v>
          </cell>
          <cell r="H100" t="str">
            <v>S.H.M.Hum.</v>
          </cell>
          <cell r="I100" t="str">
            <v>III/c</v>
          </cell>
          <cell r="L100" t="str">
            <v>P</v>
          </cell>
          <cell r="M100" t="str">
            <v>198102022011012004</v>
          </cell>
          <cell r="O100" t="str">
            <v>Palembang</v>
          </cell>
          <cell r="P100">
            <v>29619</v>
          </cell>
          <cell r="Q100">
            <v>40544</v>
          </cell>
          <cell r="R100">
            <v>40544</v>
          </cell>
          <cell r="S100" t="str">
            <v>S 2 UNSRI -06</v>
          </cell>
          <cell r="T100" t="str">
            <v>S2</v>
          </cell>
          <cell r="U100" t="str">
            <v>Dosen</v>
          </cell>
          <cell r="V100" t="str">
            <v/>
          </cell>
          <cell r="Z100" t="str">
            <v>pada</v>
          </cell>
          <cell r="AA100" t="str">
            <v>Fak. Syari'ah dan Hukum</v>
          </cell>
          <cell r="AB100">
            <v>60</v>
          </cell>
          <cell r="AC100" t="str">
            <v xml:space="preserve">8 Thn 0 bln 10 hari </v>
          </cell>
          <cell r="AD100">
            <v>37</v>
          </cell>
          <cell r="AE100">
            <v>11</v>
          </cell>
          <cell r="AF100">
            <v>9</v>
          </cell>
          <cell r="AG100">
            <v>51561</v>
          </cell>
          <cell r="AH100" t="str">
            <v>Aktif</v>
          </cell>
          <cell r="AL100" t="e">
            <v>#N/A</v>
          </cell>
          <cell r="AM100" t="str">
            <v>Penata</v>
          </cell>
        </row>
        <row r="101">
          <cell r="E101" t="str">
            <v>Prof. Dr. H. Cholidi, M.A.</v>
          </cell>
          <cell r="F101" t="str">
            <v>Prof. Dr.</v>
          </cell>
          <cell r="G101" t="str">
            <v>Cholidi</v>
          </cell>
          <cell r="H101" t="str">
            <v>M.A.</v>
          </cell>
          <cell r="I101" t="str">
            <v>IV/d</v>
          </cell>
          <cell r="J101" t="str">
            <v>Guru Besar</v>
          </cell>
          <cell r="L101" t="str">
            <v>L</v>
          </cell>
          <cell r="M101" t="str">
            <v>195708011983031007</v>
          </cell>
          <cell r="O101" t="str">
            <v>Blambangan (OKI)</v>
          </cell>
          <cell r="P101" t="str">
            <v>01/08/1957</v>
          </cell>
          <cell r="Q101" t="str">
            <v>01/04/09</v>
          </cell>
          <cell r="R101" t="str">
            <v>01/03/83</v>
          </cell>
          <cell r="S101" t="str">
            <v>S 3 UIN Syarif</v>
          </cell>
          <cell r="T101" t="str">
            <v>S3</v>
          </cell>
          <cell r="U101" t="str">
            <v>Dosen</v>
          </cell>
          <cell r="V101" t="str">
            <v/>
          </cell>
          <cell r="Z101" t="str">
            <v>pada</v>
          </cell>
          <cell r="AA101" t="str">
            <v>Fak. Syari'ah dan Hukum</v>
          </cell>
          <cell r="AB101">
            <v>60</v>
          </cell>
          <cell r="AC101" t="str">
            <v xml:space="preserve">35 Thn 10 bln 10 hari </v>
          </cell>
          <cell r="AD101">
            <v>61</v>
          </cell>
          <cell r="AE101">
            <v>5</v>
          </cell>
          <cell r="AF101">
            <v>10</v>
          </cell>
          <cell r="AG101">
            <v>42979</v>
          </cell>
          <cell r="AH101" t="str">
            <v>PENSIUN</v>
          </cell>
          <cell r="AL101">
            <v>1350000</v>
          </cell>
          <cell r="AM101" t="str">
            <v xml:space="preserve">Pembina Utama Madya </v>
          </cell>
          <cell r="AO101" t="str">
            <v>Pemikiran Islam</v>
          </cell>
        </row>
        <row r="102">
          <cell r="G102" t="str">
            <v>cz</v>
          </cell>
          <cell r="V102" t="str">
            <v/>
          </cell>
          <cell r="Z102" t="str">
            <v/>
          </cell>
          <cell r="AC102" t="str">
            <v xml:space="preserve">119 Thn 0 bln 11 hari </v>
          </cell>
          <cell r="AD102">
            <v>119</v>
          </cell>
          <cell r="AE102">
            <v>0</v>
          </cell>
          <cell r="AF102">
            <v>11</v>
          </cell>
          <cell r="AG102">
            <v>32</v>
          </cell>
          <cell r="AH102" t="str">
            <v>PENSIUN</v>
          </cell>
          <cell r="AL102" t="e">
            <v>#N/A</v>
          </cell>
          <cell r="AM102" t="e">
            <v>#N/A</v>
          </cell>
        </row>
        <row r="103">
          <cell r="G103" t="str">
            <v>cz</v>
          </cell>
          <cell r="V103" t="str">
            <v/>
          </cell>
          <cell r="Z103" t="str">
            <v/>
          </cell>
          <cell r="AC103" t="str">
            <v xml:space="preserve">119 Thn 0 bln 11 hari </v>
          </cell>
          <cell r="AD103">
            <v>119</v>
          </cell>
          <cell r="AE103">
            <v>0</v>
          </cell>
          <cell r="AF103">
            <v>11</v>
          </cell>
          <cell r="AG103">
            <v>32</v>
          </cell>
          <cell r="AH103" t="str">
            <v>PENSIUN</v>
          </cell>
          <cell r="AL103" t="e">
            <v>#N/A</v>
          </cell>
          <cell r="AM103" t="e">
            <v>#N/A</v>
          </cell>
        </row>
        <row r="104">
          <cell r="G104" t="str">
            <v>cz</v>
          </cell>
          <cell r="V104" t="str">
            <v/>
          </cell>
          <cell r="Z104" t="str">
            <v/>
          </cell>
          <cell r="AC104" t="str">
            <v xml:space="preserve">119 Thn 0 bln 11 hari </v>
          </cell>
          <cell r="AD104">
            <v>119</v>
          </cell>
          <cell r="AE104">
            <v>0</v>
          </cell>
          <cell r="AF104">
            <v>11</v>
          </cell>
          <cell r="AG104">
            <v>32</v>
          </cell>
          <cell r="AH104" t="str">
            <v>PENSIUN</v>
          </cell>
          <cell r="AL104" t="e">
            <v>#N/A</v>
          </cell>
          <cell r="AM104" t="e">
            <v>#N/A</v>
          </cell>
        </row>
        <row r="105">
          <cell r="G105" t="str">
            <v>cz</v>
          </cell>
          <cell r="V105" t="str">
            <v/>
          </cell>
          <cell r="Z105" t="str">
            <v/>
          </cell>
          <cell r="AC105" t="str">
            <v xml:space="preserve">119 Thn 0 bln 11 hari </v>
          </cell>
          <cell r="AD105">
            <v>119</v>
          </cell>
          <cell r="AE105">
            <v>0</v>
          </cell>
          <cell r="AF105">
            <v>11</v>
          </cell>
          <cell r="AG105">
            <v>32</v>
          </cell>
          <cell r="AH105" t="str">
            <v>PENSIUN</v>
          </cell>
          <cell r="AL105" t="e">
            <v>#N/A</v>
          </cell>
          <cell r="AM105" t="e">
            <v>#N/A</v>
          </cell>
        </row>
        <row r="106">
          <cell r="G106" t="str">
            <v>cz</v>
          </cell>
          <cell r="V106" t="str">
            <v/>
          </cell>
          <cell r="Z106" t="str">
            <v/>
          </cell>
          <cell r="AC106" t="str">
            <v xml:space="preserve">119 Thn 0 bln 11 hari </v>
          </cell>
          <cell r="AD106">
            <v>119</v>
          </cell>
          <cell r="AE106">
            <v>0</v>
          </cell>
          <cell r="AF106">
            <v>11</v>
          </cell>
          <cell r="AG106">
            <v>32</v>
          </cell>
          <cell r="AH106" t="str">
            <v>PENSIUN</v>
          </cell>
          <cell r="AL106" t="e">
            <v>#N/A</v>
          </cell>
          <cell r="AM106" t="e">
            <v>#N/A</v>
          </cell>
        </row>
        <row r="107">
          <cell r="G107" t="str">
            <v>cz</v>
          </cell>
          <cell r="V107" t="str">
            <v/>
          </cell>
          <cell r="Z107" t="str">
            <v/>
          </cell>
          <cell r="AC107" t="str">
            <v xml:space="preserve">119 Thn 0 bln 11 hari </v>
          </cell>
          <cell r="AD107">
            <v>119</v>
          </cell>
          <cell r="AE107">
            <v>0</v>
          </cell>
          <cell r="AF107">
            <v>11</v>
          </cell>
          <cell r="AG107">
            <v>32</v>
          </cell>
          <cell r="AH107" t="str">
            <v>PENSIUN</v>
          </cell>
          <cell r="AL107" t="e">
            <v>#N/A</v>
          </cell>
          <cell r="AM107" t="e">
            <v>#N/A</v>
          </cell>
        </row>
        <row r="108">
          <cell r="G108" t="str">
            <v>cz</v>
          </cell>
          <cell r="V108" t="str">
            <v/>
          </cell>
          <cell r="Z108" t="str">
            <v/>
          </cell>
          <cell r="AC108" t="str">
            <v xml:space="preserve">119 Thn 0 bln 11 hari </v>
          </cell>
          <cell r="AD108">
            <v>119</v>
          </cell>
          <cell r="AE108">
            <v>0</v>
          </cell>
          <cell r="AF108">
            <v>11</v>
          </cell>
          <cell r="AG108">
            <v>32</v>
          </cell>
          <cell r="AH108" t="str">
            <v>PENSIUN</v>
          </cell>
          <cell r="AL108" t="e">
            <v>#N/A</v>
          </cell>
          <cell r="AM108" t="e">
            <v>#N/A</v>
          </cell>
        </row>
        <row r="109">
          <cell r="G109" t="str">
            <v>cz</v>
          </cell>
          <cell r="V109" t="str">
            <v/>
          </cell>
          <cell r="Z109" t="str">
            <v/>
          </cell>
          <cell r="AC109" t="str">
            <v xml:space="preserve">119 Thn 0 bln 11 hari </v>
          </cell>
          <cell r="AD109">
            <v>119</v>
          </cell>
          <cell r="AE109">
            <v>0</v>
          </cell>
          <cell r="AF109">
            <v>11</v>
          </cell>
          <cell r="AG109">
            <v>32</v>
          </cell>
          <cell r="AH109" t="str">
            <v>PENSIUN</v>
          </cell>
          <cell r="AL109" t="e">
            <v>#N/A</v>
          </cell>
          <cell r="AM109" t="e">
            <v>#N/A</v>
          </cell>
        </row>
        <row r="110">
          <cell r="G110" t="str">
            <v>cz</v>
          </cell>
          <cell r="V110" t="str">
            <v/>
          </cell>
          <cell r="Z110" t="str">
            <v/>
          </cell>
          <cell r="AC110" t="str">
            <v xml:space="preserve">119 Thn 0 bln 11 hari </v>
          </cell>
          <cell r="AD110">
            <v>119</v>
          </cell>
          <cell r="AE110">
            <v>0</v>
          </cell>
          <cell r="AF110">
            <v>11</v>
          </cell>
          <cell r="AG110">
            <v>32</v>
          </cell>
          <cell r="AH110" t="str">
            <v>PENSIUN</v>
          </cell>
          <cell r="AL110" t="e">
            <v>#N/A</v>
          </cell>
          <cell r="AM110" t="e">
            <v>#N/A</v>
          </cell>
        </row>
        <row r="111">
          <cell r="G111" t="str">
            <v>cz</v>
          </cell>
          <cell r="V111" t="str">
            <v/>
          </cell>
          <cell r="Z111" t="str">
            <v/>
          </cell>
          <cell r="AC111" t="str">
            <v xml:space="preserve">119 Thn 0 bln 11 hari </v>
          </cell>
          <cell r="AD111">
            <v>119</v>
          </cell>
          <cell r="AE111">
            <v>0</v>
          </cell>
          <cell r="AF111">
            <v>11</v>
          </cell>
          <cell r="AG111">
            <v>32</v>
          </cell>
          <cell r="AH111" t="str">
            <v>PENSIUN</v>
          </cell>
          <cell r="AL111" t="e">
            <v>#N/A</v>
          </cell>
          <cell r="AM111" t="e">
            <v>#N/A</v>
          </cell>
        </row>
        <row r="112">
          <cell r="G112" t="str">
            <v>cz</v>
          </cell>
          <cell r="V112" t="str">
            <v/>
          </cell>
          <cell r="Z112" t="str">
            <v/>
          </cell>
          <cell r="AC112" t="str">
            <v xml:space="preserve">119 Thn 0 bln 11 hari </v>
          </cell>
          <cell r="AD112">
            <v>119</v>
          </cell>
          <cell r="AE112">
            <v>0</v>
          </cell>
          <cell r="AF112">
            <v>11</v>
          </cell>
          <cell r="AG112">
            <v>32</v>
          </cell>
          <cell r="AH112" t="str">
            <v>PENSIUN</v>
          </cell>
          <cell r="AL112" t="e">
            <v>#N/A</v>
          </cell>
          <cell r="AM112" t="e">
            <v>#N/A</v>
          </cell>
        </row>
        <row r="113">
          <cell r="G113" t="str">
            <v>cz</v>
          </cell>
          <cell r="V113" t="str">
            <v/>
          </cell>
          <cell r="Z113" t="str">
            <v/>
          </cell>
          <cell r="AC113" t="str">
            <v xml:space="preserve">119 Thn 0 bln 11 hari </v>
          </cell>
          <cell r="AD113">
            <v>119</v>
          </cell>
          <cell r="AE113">
            <v>0</v>
          </cell>
          <cell r="AF113">
            <v>11</v>
          </cell>
          <cell r="AG113">
            <v>32</v>
          </cell>
          <cell r="AH113" t="str">
            <v>PENSIUN</v>
          </cell>
          <cell r="AL113" t="e">
            <v>#N/A</v>
          </cell>
          <cell r="AM113" t="e">
            <v>#N/A</v>
          </cell>
        </row>
        <row r="114">
          <cell r="G114" t="str">
            <v>cz</v>
          </cell>
          <cell r="V114" t="str">
            <v/>
          </cell>
          <cell r="Z114" t="str">
            <v/>
          </cell>
          <cell r="AC114" t="str">
            <v xml:space="preserve">119 Thn 0 bln 11 hari </v>
          </cell>
          <cell r="AD114">
            <v>119</v>
          </cell>
          <cell r="AE114">
            <v>0</v>
          </cell>
          <cell r="AF114">
            <v>11</v>
          </cell>
          <cell r="AG114">
            <v>32</v>
          </cell>
          <cell r="AH114" t="str">
            <v>PENSIUN</v>
          </cell>
          <cell r="AL114" t="e">
            <v>#N/A</v>
          </cell>
          <cell r="AM114" t="e">
            <v>#N/A</v>
          </cell>
        </row>
        <row r="115">
          <cell r="G115" t="str">
            <v>cz</v>
          </cell>
          <cell r="V115" t="str">
            <v/>
          </cell>
          <cell r="Z115" t="str">
            <v/>
          </cell>
          <cell r="AC115" t="str">
            <v xml:space="preserve">119 Thn 0 bln 11 hari </v>
          </cell>
          <cell r="AD115">
            <v>119</v>
          </cell>
          <cell r="AE115">
            <v>0</v>
          </cell>
          <cell r="AF115">
            <v>11</v>
          </cell>
          <cell r="AG115">
            <v>32</v>
          </cell>
          <cell r="AH115" t="str">
            <v>PENSIUN</v>
          </cell>
          <cell r="AL115" t="e">
            <v>#N/A</v>
          </cell>
          <cell r="AM115" t="e">
            <v>#N/A</v>
          </cell>
        </row>
        <row r="116">
          <cell r="G116" t="str">
            <v>cz</v>
          </cell>
          <cell r="V116" t="str">
            <v/>
          </cell>
          <cell r="Z116" t="str">
            <v/>
          </cell>
          <cell r="AC116" t="str">
            <v xml:space="preserve">119 Thn 0 bln 11 hari </v>
          </cell>
          <cell r="AD116">
            <v>119</v>
          </cell>
          <cell r="AE116">
            <v>0</v>
          </cell>
          <cell r="AF116">
            <v>11</v>
          </cell>
          <cell r="AG116">
            <v>32</v>
          </cell>
          <cell r="AH116" t="str">
            <v>PENSIUN</v>
          </cell>
          <cell r="AL116" t="e">
            <v>#N/A</v>
          </cell>
          <cell r="AM116" t="e">
            <v>#N/A</v>
          </cell>
        </row>
        <row r="117">
          <cell r="G117" t="str">
            <v>cz</v>
          </cell>
          <cell r="V117" t="str">
            <v/>
          </cell>
          <cell r="Z117" t="str">
            <v/>
          </cell>
          <cell r="AC117" t="str">
            <v xml:space="preserve">119 Thn 0 bln 11 hari </v>
          </cell>
          <cell r="AD117">
            <v>119</v>
          </cell>
          <cell r="AE117">
            <v>0</v>
          </cell>
          <cell r="AF117">
            <v>11</v>
          </cell>
          <cell r="AG117">
            <v>32</v>
          </cell>
          <cell r="AH117" t="str">
            <v>PENSIUN</v>
          </cell>
          <cell r="AL117" t="e">
            <v>#N/A</v>
          </cell>
          <cell r="AM117" t="e">
            <v>#N/A</v>
          </cell>
        </row>
        <row r="118">
          <cell r="G118" t="str">
            <v>d</v>
          </cell>
          <cell r="V118" t="str">
            <v/>
          </cell>
          <cell r="Z118" t="str">
            <v/>
          </cell>
          <cell r="AC118" t="str">
            <v xml:space="preserve">119 Thn 0 bln 11 hari </v>
          </cell>
          <cell r="AD118">
            <v>119</v>
          </cell>
          <cell r="AE118">
            <v>0</v>
          </cell>
          <cell r="AF118">
            <v>11</v>
          </cell>
          <cell r="AG118">
            <v>32</v>
          </cell>
          <cell r="AH118" t="str">
            <v>PENSIUN</v>
          </cell>
          <cell r="AL118" t="e">
            <v>#N/A</v>
          </cell>
          <cell r="AM118" t="e">
            <v>#N/A</v>
          </cell>
        </row>
        <row r="119">
          <cell r="E119" t="str">
            <v>Dalilan, S.Pd. M.Hum.</v>
          </cell>
          <cell r="G119" t="str">
            <v>Dalilan</v>
          </cell>
          <cell r="H119" t="str">
            <v>S.Pd.M.Hum.</v>
          </cell>
          <cell r="I119" t="str">
            <v>III/d</v>
          </cell>
          <cell r="J119" t="str">
            <v>Lektor</v>
          </cell>
          <cell r="L119" t="str">
            <v>L</v>
          </cell>
          <cell r="M119" t="str">
            <v>196808292005011003</v>
          </cell>
          <cell r="O119" t="str">
            <v>Lesung Batu</v>
          </cell>
          <cell r="P119" t="str">
            <v>29/08/1968</v>
          </cell>
          <cell r="Q119" t="str">
            <v xml:space="preserve"> </v>
          </cell>
          <cell r="R119" t="str">
            <v>01/01/05</v>
          </cell>
          <cell r="S119" t="str">
            <v>S 2 U G M - 04</v>
          </cell>
          <cell r="T119" t="str">
            <v>S2</v>
          </cell>
          <cell r="U119" t="str">
            <v>Dosen</v>
          </cell>
          <cell r="V119" t="str">
            <v/>
          </cell>
          <cell r="Z119" t="str">
            <v>pada</v>
          </cell>
          <cell r="AA119" t="str">
            <v>Fak. Adab dan Humaniora</v>
          </cell>
          <cell r="AB119">
            <v>60</v>
          </cell>
          <cell r="AC119" t="str">
            <v xml:space="preserve">14 Thn 0 bln 10 hari </v>
          </cell>
          <cell r="AD119">
            <v>50</v>
          </cell>
          <cell r="AE119">
            <v>4</v>
          </cell>
          <cell r="AF119">
            <v>13</v>
          </cell>
          <cell r="AG119">
            <v>46997</v>
          </cell>
          <cell r="AH119" t="str">
            <v>Aktif</v>
          </cell>
          <cell r="AL119">
            <v>700000</v>
          </cell>
          <cell r="AM119" t="str">
            <v>Penata Tk. I</v>
          </cell>
          <cell r="AO119" t="str">
            <v>Bahasa Inggris</v>
          </cell>
        </row>
        <row r="120">
          <cell r="E120" t="str">
            <v xml:space="preserve"> Dalinur, M. Nur, </v>
          </cell>
          <cell r="F120" t="str">
            <v>Dra.</v>
          </cell>
          <cell r="G120" t="str">
            <v>Dalinur M. Nur</v>
          </cell>
          <cell r="H120" t="str">
            <v>M.M.</v>
          </cell>
          <cell r="I120" t="str">
            <v>IV/c</v>
          </cell>
          <cell r="J120" t="str">
            <v>Lektor Kepala</v>
          </cell>
          <cell r="L120" t="str">
            <v>P</v>
          </cell>
          <cell r="M120" t="str">
            <v>195704121986032003</v>
          </cell>
          <cell r="O120" t="str">
            <v>Lubuk Linggau</v>
          </cell>
          <cell r="P120" t="str">
            <v>12/04/1957</v>
          </cell>
          <cell r="Q120">
            <v>37996</v>
          </cell>
          <cell r="R120" t="str">
            <v>01/03/86</v>
          </cell>
          <cell r="S120" t="str">
            <v>Bina Darma</v>
          </cell>
          <cell r="T120" t="str">
            <v>S2</v>
          </cell>
          <cell r="U120" t="str">
            <v>Dosen</v>
          </cell>
          <cell r="V120" t="str">
            <v/>
          </cell>
          <cell r="Y120" t="str">
            <v>Wakil Dekan II</v>
          </cell>
          <cell r="Z120" t="str">
            <v>pada</v>
          </cell>
          <cell r="AA120" t="str">
            <v xml:space="preserve">Fak. Dakwah dan Komunikasi </v>
          </cell>
          <cell r="AB120">
            <v>60</v>
          </cell>
          <cell r="AC120" t="str">
            <v xml:space="preserve">32 Thn 10 bln 10 hari </v>
          </cell>
          <cell r="AD120">
            <v>61</v>
          </cell>
          <cell r="AE120">
            <v>8</v>
          </cell>
          <cell r="AF120">
            <v>30</v>
          </cell>
          <cell r="AG120">
            <v>42856</v>
          </cell>
          <cell r="AH120" t="str">
            <v>PENSIUN</v>
          </cell>
          <cell r="AL120">
            <v>900000</v>
          </cell>
          <cell r="AM120" t="str">
            <v>Pembina Utama Muda</v>
          </cell>
          <cell r="AO120" t="str">
            <v>Hinduisme / PA</v>
          </cell>
        </row>
        <row r="121">
          <cell r="E121" t="str">
            <v>Deddy Ilyas</v>
          </cell>
          <cell r="G121" t="str">
            <v>Deddy Ilyas</v>
          </cell>
          <cell r="H121" t="str">
            <v>M.Us.</v>
          </cell>
          <cell r="I121" t="str">
            <v>III/c</v>
          </cell>
          <cell r="L121" t="str">
            <v>L</v>
          </cell>
          <cell r="M121" t="str">
            <v>197806132008011031</v>
          </cell>
          <cell r="O121" t="str">
            <v>Palembang</v>
          </cell>
          <cell r="P121" t="str">
            <v>13/06/1978</v>
          </cell>
          <cell r="Q121" t="str">
            <v>01/10/12</v>
          </cell>
          <cell r="R121" t="str">
            <v>01/01/08</v>
          </cell>
          <cell r="S121" t="str">
            <v>S2 Univ Malaya</v>
          </cell>
          <cell r="T121" t="str">
            <v>S2</v>
          </cell>
          <cell r="U121" t="str">
            <v>Dosen</v>
          </cell>
          <cell r="V121" t="str">
            <v/>
          </cell>
          <cell r="Z121" t="str">
            <v>pada</v>
          </cell>
          <cell r="AA121" t="str">
            <v>Fak. USHPI</v>
          </cell>
          <cell r="AB121">
            <v>60</v>
          </cell>
          <cell r="AC121" t="str">
            <v xml:space="preserve">11 Thn 0 bln 10 hari </v>
          </cell>
          <cell r="AD121">
            <v>40</v>
          </cell>
          <cell r="AE121">
            <v>6</v>
          </cell>
          <cell r="AF121">
            <v>29</v>
          </cell>
          <cell r="AG121">
            <v>50587</v>
          </cell>
          <cell r="AH121" t="str">
            <v>Aktif</v>
          </cell>
          <cell r="AL121" t="e">
            <v>#N/A</v>
          </cell>
          <cell r="AM121" t="str">
            <v>Penata</v>
          </cell>
          <cell r="AO121" t="str">
            <v xml:space="preserve">Tafsir </v>
          </cell>
        </row>
        <row r="122">
          <cell r="E122" t="str">
            <v>Deky Anwar. SE, M.Si.</v>
          </cell>
          <cell r="G122" t="str">
            <v>Deky Anwar</v>
          </cell>
          <cell r="H122" t="str">
            <v>S.E.M.Si.</v>
          </cell>
          <cell r="I122" t="str">
            <v>III/d</v>
          </cell>
          <cell r="J122" t="str">
            <v>Lektor</v>
          </cell>
          <cell r="L122" t="str">
            <v>L</v>
          </cell>
          <cell r="M122" t="str">
            <v>198207152008011015</v>
          </cell>
          <cell r="O122" t="str">
            <v>Batusangkar</v>
          </cell>
          <cell r="P122" t="str">
            <v>15/07/1982</v>
          </cell>
          <cell r="Q122" t="str">
            <v>01/10/12</v>
          </cell>
          <cell r="R122" t="str">
            <v>01/01/08</v>
          </cell>
          <cell r="S122" t="str">
            <v>S 2</v>
          </cell>
          <cell r="T122" t="str">
            <v>S2</v>
          </cell>
          <cell r="U122" t="str">
            <v>Dosen</v>
          </cell>
          <cell r="V122" t="str">
            <v/>
          </cell>
          <cell r="Z122" t="str">
            <v>pada</v>
          </cell>
          <cell r="AA122" t="str">
            <v xml:space="preserve">Fak. Ekonomi dan Bisnis Islam </v>
          </cell>
          <cell r="AB122">
            <v>60</v>
          </cell>
          <cell r="AC122" t="str">
            <v xml:space="preserve">11 Thn 0 bln 10 hari </v>
          </cell>
          <cell r="AD122">
            <v>36</v>
          </cell>
          <cell r="AE122">
            <v>5</v>
          </cell>
          <cell r="AF122">
            <v>27</v>
          </cell>
          <cell r="AG122">
            <v>52079</v>
          </cell>
          <cell r="AH122" t="str">
            <v>Aktif</v>
          </cell>
          <cell r="AL122">
            <v>700000</v>
          </cell>
          <cell r="AM122" t="str">
            <v>Penata Tk. I</v>
          </cell>
          <cell r="AO122" t="str">
            <v>Ilmu Sosial</v>
          </cell>
        </row>
        <row r="123">
          <cell r="E123" t="str">
            <v>Delami. S.S. MA</v>
          </cell>
          <cell r="G123" t="str">
            <v>Delami</v>
          </cell>
          <cell r="H123" t="str">
            <v>S.S.MA.</v>
          </cell>
          <cell r="I123" t="str">
            <v>III/b</v>
          </cell>
          <cell r="J123" t="str">
            <v>Lektor</v>
          </cell>
          <cell r="L123" t="str">
            <v>L</v>
          </cell>
          <cell r="M123" t="str">
            <v>197909132009121003</v>
          </cell>
          <cell r="O123" t="str">
            <v>Pariaman</v>
          </cell>
          <cell r="P123">
            <v>29111</v>
          </cell>
          <cell r="Q123" t="str">
            <v>01/12/09</v>
          </cell>
          <cell r="R123" t="str">
            <v>01/12/09</v>
          </cell>
          <cell r="S123" t="str">
            <v>S 2 UIN Syahid</v>
          </cell>
          <cell r="T123" t="str">
            <v>S2</v>
          </cell>
          <cell r="U123" t="str">
            <v>Dosen</v>
          </cell>
          <cell r="V123" t="str">
            <v/>
          </cell>
          <cell r="Y123" t="str">
            <v>Plt.Sekretaris Prodi</v>
          </cell>
          <cell r="Z123" t="str">
            <v>pada</v>
          </cell>
          <cell r="AA123" t="str">
            <v>Fak. Adab dan Humaniora</v>
          </cell>
          <cell r="AB123">
            <v>60</v>
          </cell>
          <cell r="AC123" t="str">
            <v xml:space="preserve">9 Thn 1 bln 10 hari </v>
          </cell>
          <cell r="AD123">
            <v>39</v>
          </cell>
          <cell r="AE123">
            <v>3</v>
          </cell>
          <cell r="AF123">
            <v>29</v>
          </cell>
          <cell r="AG123">
            <v>51044</v>
          </cell>
          <cell r="AH123" t="str">
            <v>Aktif</v>
          </cell>
          <cell r="AL123">
            <v>700000</v>
          </cell>
          <cell r="AM123" t="str">
            <v>Penata Muda Tk. I</v>
          </cell>
        </row>
        <row r="124">
          <cell r="E124" t="str">
            <v>Delima Engga Maretha</v>
          </cell>
          <cell r="G124" t="str">
            <v>Delima Engga Maretha</v>
          </cell>
          <cell r="H124" t="str">
            <v>M.Kes.</v>
          </cell>
          <cell r="I124" t="str">
            <v>III/c</v>
          </cell>
          <cell r="J124" t="str">
            <v>Lektor</v>
          </cell>
          <cell r="L124" t="str">
            <v>P</v>
          </cell>
          <cell r="M124" t="str">
            <v>198203032011012010</v>
          </cell>
          <cell r="O124" t="str">
            <v>Palembang</v>
          </cell>
          <cell r="P124">
            <v>30013</v>
          </cell>
          <cell r="Q124" t="str">
            <v>01/01/11</v>
          </cell>
          <cell r="R124" t="str">
            <v>01/01/11</v>
          </cell>
          <cell r="S124" t="str">
            <v>S2 Unsri 09</v>
          </cell>
          <cell r="T124" t="str">
            <v>S2</v>
          </cell>
          <cell r="U124" t="str">
            <v>Dosen</v>
          </cell>
          <cell r="V124" t="str">
            <v/>
          </cell>
          <cell r="Z124" t="str">
            <v>pada</v>
          </cell>
          <cell r="AA124" t="str">
            <v xml:space="preserve">Fak. Ilmu Tarbiyah dan Ilmu Keguruan </v>
          </cell>
          <cell r="AB124">
            <v>60</v>
          </cell>
          <cell r="AC124" t="str">
            <v xml:space="preserve">8 Thn 0 bln 10 hari </v>
          </cell>
          <cell r="AD124">
            <v>36</v>
          </cell>
          <cell r="AE124">
            <v>10</v>
          </cell>
          <cell r="AF124">
            <v>8</v>
          </cell>
          <cell r="AG124">
            <v>51957</v>
          </cell>
          <cell r="AH124" t="str">
            <v>Aktif</v>
          </cell>
          <cell r="AL124">
            <v>700000</v>
          </cell>
          <cell r="AM124" t="str">
            <v>Penata</v>
          </cell>
          <cell r="AO124" t="str">
            <v>Taksonomi Hewan.</v>
          </cell>
        </row>
        <row r="125">
          <cell r="E125" t="str">
            <v>DR. Dewi Warna, M.Pd.</v>
          </cell>
          <cell r="F125" t="str">
            <v>Dr.</v>
          </cell>
          <cell r="G125" t="str">
            <v>Dewi Warna</v>
          </cell>
          <cell r="H125" t="str">
            <v>M.Pd.</v>
          </cell>
          <cell r="I125" t="str">
            <v>IV/a</v>
          </cell>
          <cell r="J125" t="str">
            <v>Lektor Kepala</v>
          </cell>
          <cell r="L125" t="str">
            <v>P</v>
          </cell>
          <cell r="M125" t="str">
            <v>197407231999032002</v>
          </cell>
          <cell r="O125" t="str">
            <v>Prabumullih</v>
          </cell>
          <cell r="P125" t="str">
            <v>23/07/1974</v>
          </cell>
          <cell r="Q125" t="str">
            <v>01/04/11</v>
          </cell>
          <cell r="R125" t="str">
            <v>01/03/99</v>
          </cell>
          <cell r="S125" t="str">
            <v>S 2 UNSRI - 05</v>
          </cell>
          <cell r="T125" t="str">
            <v>S2</v>
          </cell>
          <cell r="U125" t="str">
            <v>Dosen</v>
          </cell>
          <cell r="V125" t="str">
            <v/>
          </cell>
          <cell r="Y125" t="str">
            <v>Wakil Dekan I</v>
          </cell>
          <cell r="Z125" t="str">
            <v>pada</v>
          </cell>
          <cell r="AA125" t="str">
            <v xml:space="preserve">Fak. Ilmu Tarbiyah dan Ilmu Keguruan </v>
          </cell>
          <cell r="AB125">
            <v>60</v>
          </cell>
          <cell r="AC125" t="str">
            <v xml:space="preserve">19 Thn 10 bln 10 hari </v>
          </cell>
          <cell r="AD125">
            <v>44</v>
          </cell>
          <cell r="AE125">
            <v>5</v>
          </cell>
          <cell r="AF125">
            <v>19</v>
          </cell>
          <cell r="AG125">
            <v>49157</v>
          </cell>
          <cell r="AH125" t="str">
            <v>Aktif</v>
          </cell>
          <cell r="AL125">
            <v>900000</v>
          </cell>
          <cell r="AM125" t="str">
            <v>Pembina</v>
          </cell>
          <cell r="AO125" t="str">
            <v>Bahasa Inggris/Structure</v>
          </cell>
        </row>
        <row r="126">
          <cell r="E126" t="str">
            <v>Dr. Dian Erlina, S.Pd, M.Hum.</v>
          </cell>
          <cell r="F126" t="str">
            <v>Dr.</v>
          </cell>
          <cell r="G126" t="str">
            <v>Dian Erlina</v>
          </cell>
          <cell r="H126" t="str">
            <v>M.Hum.</v>
          </cell>
          <cell r="I126" t="str">
            <v>IV/a</v>
          </cell>
          <cell r="J126" t="str">
            <v>Lektor Kepala</v>
          </cell>
          <cell r="L126" t="str">
            <v>P</v>
          </cell>
          <cell r="M126" t="str">
            <v>197301021999032001</v>
          </cell>
          <cell r="O126" t="str">
            <v>Palembang</v>
          </cell>
          <cell r="P126" t="str">
            <v>02/01/1973</v>
          </cell>
          <cell r="Q126" t="str">
            <v>01/04/11</v>
          </cell>
          <cell r="R126" t="str">
            <v>01/03/99</v>
          </cell>
          <cell r="T126" t="str">
            <v>S3</v>
          </cell>
          <cell r="U126" t="str">
            <v>Dosen</v>
          </cell>
          <cell r="V126" t="str">
            <v/>
          </cell>
          <cell r="Z126" t="str">
            <v>pada</v>
          </cell>
          <cell r="AA126" t="str">
            <v>Fak. Sain dan Teknologi</v>
          </cell>
          <cell r="AB126">
            <v>60</v>
          </cell>
          <cell r="AC126" t="str">
            <v xml:space="preserve">19 Thn 10 bln 10 hari </v>
          </cell>
          <cell r="AD126">
            <v>46</v>
          </cell>
          <cell r="AE126">
            <v>0</v>
          </cell>
          <cell r="AF126">
            <v>9</v>
          </cell>
          <cell r="AG126">
            <v>48611</v>
          </cell>
          <cell r="AH126" t="str">
            <v>Aktif</v>
          </cell>
          <cell r="AL126">
            <v>900000</v>
          </cell>
          <cell r="AM126" t="str">
            <v>Pembina</v>
          </cell>
          <cell r="AO126" t="str">
            <v>Bahasa Inggris/Linguistic</v>
          </cell>
        </row>
        <row r="127">
          <cell r="E127" t="str">
            <v>Dinul Alfian Akbar, S.E., M.Si.</v>
          </cell>
          <cell r="G127" t="str">
            <v>Dinul Alfian Akbar</v>
          </cell>
          <cell r="H127" t="str">
            <v>S.E.M.Si.</v>
          </cell>
          <cell r="I127" t="str">
            <v>III/d</v>
          </cell>
          <cell r="J127" t="str">
            <v>Lektor</v>
          </cell>
          <cell r="L127" t="str">
            <v>L</v>
          </cell>
          <cell r="M127" t="str">
            <v>197803272003121003</v>
          </cell>
          <cell r="O127" t="str">
            <v>Palembang</v>
          </cell>
          <cell r="P127" t="str">
            <v>27/03/1978</v>
          </cell>
          <cell r="Q127" t="str">
            <v>01/10/11</v>
          </cell>
          <cell r="R127" t="str">
            <v>01/12/03</v>
          </cell>
          <cell r="S127" t="str">
            <v>S 2 UGM</v>
          </cell>
          <cell r="T127" t="str">
            <v>S2</v>
          </cell>
          <cell r="U127" t="str">
            <v>Dosen</v>
          </cell>
          <cell r="V127" t="str">
            <v/>
          </cell>
          <cell r="Z127" t="str">
            <v>pada</v>
          </cell>
          <cell r="AA127" t="str">
            <v xml:space="preserve">Fak. Ekonomi dan Bisnis Islam </v>
          </cell>
          <cell r="AB127">
            <v>60</v>
          </cell>
          <cell r="AC127" t="str">
            <v xml:space="preserve">15 Thn 1 bln 10 hari </v>
          </cell>
          <cell r="AD127">
            <v>40</v>
          </cell>
          <cell r="AE127">
            <v>9</v>
          </cell>
          <cell r="AF127">
            <v>15</v>
          </cell>
          <cell r="AG127">
            <v>50496</v>
          </cell>
          <cell r="AH127" t="str">
            <v>Aktif</v>
          </cell>
          <cell r="AL127">
            <v>700000</v>
          </cell>
          <cell r="AM127" t="str">
            <v>Penata Tk. I</v>
          </cell>
          <cell r="AO127" t="str">
            <v>Manajemen</v>
          </cell>
        </row>
        <row r="128">
          <cell r="E128" t="str">
            <v>Drs. Djumhur, MA.</v>
          </cell>
          <cell r="F128" t="str">
            <v>Drs.</v>
          </cell>
          <cell r="G128" t="str">
            <v>Djumhur</v>
          </cell>
          <cell r="H128" t="str">
            <v>M.A.</v>
          </cell>
          <cell r="I128" t="str">
            <v>IV/b</v>
          </cell>
          <cell r="J128" t="str">
            <v>Lektor Kepala</v>
          </cell>
          <cell r="L128" t="str">
            <v>L</v>
          </cell>
          <cell r="M128" t="str">
            <v>196804131997031001</v>
          </cell>
          <cell r="O128" t="str">
            <v>Pajar Bulan</v>
          </cell>
          <cell r="P128" t="str">
            <v>13/04/1968</v>
          </cell>
          <cell r="Q128" t="str">
            <v>01/10/10</v>
          </cell>
          <cell r="R128" t="str">
            <v>01/03/97</v>
          </cell>
          <cell r="S128" t="str">
            <v>S 2 UIN Syarif.</v>
          </cell>
          <cell r="T128" t="str">
            <v>S2</v>
          </cell>
          <cell r="U128" t="str">
            <v>Dosen</v>
          </cell>
          <cell r="V128" t="str">
            <v/>
          </cell>
          <cell r="Z128" t="str">
            <v>pada</v>
          </cell>
          <cell r="AA128" t="str">
            <v xml:space="preserve">Fak. Ilmu Tarbiyah dan Ilmu Keguruan </v>
          </cell>
          <cell r="AB128">
            <v>60</v>
          </cell>
          <cell r="AC128" t="str">
            <v xml:space="preserve">21 Thn 10 bln 10 hari </v>
          </cell>
          <cell r="AD128">
            <v>50</v>
          </cell>
          <cell r="AE128">
            <v>8</v>
          </cell>
          <cell r="AF128">
            <v>29</v>
          </cell>
          <cell r="AG128">
            <v>46874</v>
          </cell>
          <cell r="AH128" t="str">
            <v>Aktif</v>
          </cell>
          <cell r="AL128">
            <v>900000</v>
          </cell>
          <cell r="AM128" t="str">
            <v>Pembina Tk. I</v>
          </cell>
          <cell r="AO128" t="str">
            <v>Qawaid / Bahasa Arab</v>
          </cell>
        </row>
        <row r="129">
          <cell r="E129" t="str">
            <v>Dolla Sobari, M.Ag.</v>
          </cell>
          <cell r="G129" t="str">
            <v>Dolla Sobari</v>
          </cell>
          <cell r="H129" t="str">
            <v>S.Ag.M.A.</v>
          </cell>
          <cell r="I129" t="str">
            <v>IV/a</v>
          </cell>
          <cell r="J129" t="str">
            <v>Lektor Kepala</v>
          </cell>
          <cell r="L129" t="str">
            <v>L</v>
          </cell>
          <cell r="M129" t="str">
            <v>197001212000031003</v>
          </cell>
          <cell r="O129" t="str">
            <v>Palembang</v>
          </cell>
          <cell r="P129" t="str">
            <v>21/01/1970</v>
          </cell>
          <cell r="Q129" t="str">
            <v>01/04/10</v>
          </cell>
          <cell r="R129" t="str">
            <v>01/03/00</v>
          </cell>
          <cell r="S129" t="str">
            <v>Ar- Raniry-99</v>
          </cell>
          <cell r="T129" t="str">
            <v>S2</v>
          </cell>
          <cell r="U129" t="str">
            <v>Dosen</v>
          </cell>
          <cell r="V129" t="str">
            <v/>
          </cell>
          <cell r="Y129" t="str">
            <v>Wakil Dekan III</v>
          </cell>
          <cell r="Z129" t="str">
            <v>pada</v>
          </cell>
          <cell r="AA129" t="str">
            <v>Fak. Adab dan Humaniora</v>
          </cell>
          <cell r="AB129">
            <v>60</v>
          </cell>
          <cell r="AC129" t="str">
            <v xml:space="preserve">18 Thn 10 bln 10 hari </v>
          </cell>
          <cell r="AD129">
            <v>48</v>
          </cell>
          <cell r="AE129">
            <v>11</v>
          </cell>
          <cell r="AF129">
            <v>21</v>
          </cell>
          <cell r="AG129">
            <v>47515</v>
          </cell>
          <cell r="AH129" t="str">
            <v>Aktif</v>
          </cell>
          <cell r="AL129">
            <v>900000</v>
          </cell>
          <cell r="AM129" t="str">
            <v>Pembina</v>
          </cell>
          <cell r="AO129" t="str">
            <v>Muthala'ah</v>
          </cell>
        </row>
        <row r="130">
          <cell r="E130" t="str">
            <v>Prof. Dr. Duski, M.Ag.</v>
          </cell>
          <cell r="F130" t="str">
            <v>Prof. Dr.</v>
          </cell>
          <cell r="G130" t="str">
            <v>Duski</v>
          </cell>
          <cell r="H130" t="str">
            <v>M.Ag.</v>
          </cell>
          <cell r="I130" t="str">
            <v>IV/d</v>
          </cell>
          <cell r="J130" t="str">
            <v>Guru Besar</v>
          </cell>
          <cell r="L130" t="str">
            <v>L</v>
          </cell>
          <cell r="M130" t="str">
            <v>196304131995031001</v>
          </cell>
          <cell r="O130" t="str">
            <v>Karang Agung</v>
          </cell>
          <cell r="P130" t="str">
            <v>13/04/1963</v>
          </cell>
          <cell r="Q130" t="str">
            <v>01/10/12</v>
          </cell>
          <cell r="R130" t="str">
            <v>01/03/95</v>
          </cell>
          <cell r="S130" t="str">
            <v>S 3 UIN Syarif-07</v>
          </cell>
          <cell r="T130" t="str">
            <v>S3</v>
          </cell>
          <cell r="U130" t="str">
            <v>Dosen</v>
          </cell>
          <cell r="V130" t="str">
            <v/>
          </cell>
          <cell r="Y130" t="str">
            <v>Direktur</v>
          </cell>
          <cell r="Z130" t="str">
            <v>pada</v>
          </cell>
          <cell r="AA130" t="str">
            <v>Pascasarjana</v>
          </cell>
          <cell r="AB130">
            <v>60</v>
          </cell>
          <cell r="AC130" t="str">
            <v xml:space="preserve">23 Thn 10 bln 10 hari </v>
          </cell>
          <cell r="AD130">
            <v>55</v>
          </cell>
          <cell r="AE130">
            <v>8</v>
          </cell>
          <cell r="AF130">
            <v>29</v>
          </cell>
          <cell r="AG130">
            <v>45047</v>
          </cell>
          <cell r="AH130" t="str">
            <v>Aktif</v>
          </cell>
          <cell r="AL130">
            <v>1350000</v>
          </cell>
          <cell r="AM130" t="str">
            <v xml:space="preserve">Pembina Utama Madya </v>
          </cell>
          <cell r="AO130" t="str">
            <v>Ushul Fiqh</v>
          </cell>
        </row>
        <row r="131">
          <cell r="E131" t="str">
            <v>Drs. Dzulfikriddin, M.Ag.</v>
          </cell>
          <cell r="F131" t="str">
            <v>Drs.</v>
          </cell>
          <cell r="G131" t="str">
            <v>Dzulfikriddin</v>
          </cell>
          <cell r="H131" t="str">
            <v>M.Ag.</v>
          </cell>
          <cell r="I131" t="str">
            <v>IV/a</v>
          </cell>
          <cell r="J131" t="str">
            <v>Lektor Kepala</v>
          </cell>
          <cell r="L131" t="str">
            <v>L</v>
          </cell>
          <cell r="M131" t="str">
            <v>196807051993031004</v>
          </cell>
          <cell r="O131" t="str">
            <v>Lahat</v>
          </cell>
          <cell r="P131" t="str">
            <v>05/07/1968</v>
          </cell>
          <cell r="Q131" t="str">
            <v>01/04/07</v>
          </cell>
          <cell r="R131" t="str">
            <v>01/03/93</v>
          </cell>
          <cell r="S131" t="str">
            <v>S 2 IAIN RF</v>
          </cell>
          <cell r="T131" t="str">
            <v>S2</v>
          </cell>
          <cell r="U131" t="str">
            <v>Dosen</v>
          </cell>
          <cell r="V131" t="str">
            <v/>
          </cell>
          <cell r="Z131" t="str">
            <v>pada</v>
          </cell>
          <cell r="AA131" t="str">
            <v>Fak. Syari'ah dan Hukum</v>
          </cell>
          <cell r="AB131">
            <v>60</v>
          </cell>
          <cell r="AC131" t="str">
            <v xml:space="preserve">25 Thn 10 bln 10 hari </v>
          </cell>
          <cell r="AD131">
            <v>50</v>
          </cell>
          <cell r="AE131">
            <v>6</v>
          </cell>
          <cell r="AF131">
            <v>6</v>
          </cell>
          <cell r="AG131">
            <v>46966</v>
          </cell>
          <cell r="AH131" t="str">
            <v>Aktif</v>
          </cell>
          <cell r="AL131">
            <v>900000</v>
          </cell>
          <cell r="AM131" t="str">
            <v>Pembina</v>
          </cell>
          <cell r="AO131" t="str">
            <v>PMI</v>
          </cell>
        </row>
        <row r="132">
          <cell r="G132" t="str">
            <v>dzw</v>
          </cell>
          <cell r="V132" t="str">
            <v/>
          </cell>
          <cell r="Z132" t="str">
            <v/>
          </cell>
          <cell r="AC132" t="str">
            <v xml:space="preserve">119 Thn 0 bln 11 hari </v>
          </cell>
          <cell r="AD132">
            <v>119</v>
          </cell>
          <cell r="AE132">
            <v>0</v>
          </cell>
          <cell r="AF132">
            <v>11</v>
          </cell>
          <cell r="AG132">
            <v>32</v>
          </cell>
          <cell r="AH132" t="str">
            <v>PENSIUN</v>
          </cell>
          <cell r="AL132" t="e">
            <v>#N/A</v>
          </cell>
          <cell r="AM132" t="e">
            <v>#N/A</v>
          </cell>
        </row>
        <row r="133">
          <cell r="G133" t="str">
            <v>dzw</v>
          </cell>
          <cell r="V133" t="str">
            <v/>
          </cell>
          <cell r="Z133" t="str">
            <v/>
          </cell>
          <cell r="AC133" t="str">
            <v xml:space="preserve">119 Thn 0 bln 11 hari </v>
          </cell>
          <cell r="AD133">
            <v>119</v>
          </cell>
          <cell r="AE133">
            <v>0</v>
          </cell>
          <cell r="AF133">
            <v>11</v>
          </cell>
          <cell r="AG133">
            <v>32</v>
          </cell>
          <cell r="AH133" t="str">
            <v>PENSIUN</v>
          </cell>
          <cell r="AL133" t="e">
            <v>#N/A</v>
          </cell>
          <cell r="AM133" t="e">
            <v>#N/A</v>
          </cell>
        </row>
        <row r="134">
          <cell r="G134" t="str">
            <v>dzw</v>
          </cell>
          <cell r="V134" t="str">
            <v/>
          </cell>
          <cell r="Z134" t="str">
            <v/>
          </cell>
          <cell r="AC134" t="str">
            <v xml:space="preserve">119 Thn 0 bln 11 hari </v>
          </cell>
          <cell r="AD134">
            <v>119</v>
          </cell>
          <cell r="AE134">
            <v>0</v>
          </cell>
          <cell r="AF134">
            <v>11</v>
          </cell>
          <cell r="AG134">
            <v>32</v>
          </cell>
          <cell r="AH134" t="str">
            <v>PENSIUN</v>
          </cell>
          <cell r="AL134" t="e">
            <v>#N/A</v>
          </cell>
          <cell r="AM134" t="e">
            <v>#N/A</v>
          </cell>
        </row>
        <row r="135">
          <cell r="G135" t="str">
            <v>dzw</v>
          </cell>
          <cell r="V135" t="str">
            <v/>
          </cell>
          <cell r="Z135" t="str">
            <v/>
          </cell>
          <cell r="AC135" t="str">
            <v xml:space="preserve">119 Thn 0 bln 11 hari </v>
          </cell>
          <cell r="AD135">
            <v>119</v>
          </cell>
          <cell r="AE135">
            <v>0</v>
          </cell>
          <cell r="AF135">
            <v>11</v>
          </cell>
          <cell r="AG135">
            <v>32</v>
          </cell>
          <cell r="AH135" t="str">
            <v>PENSIUN</v>
          </cell>
          <cell r="AL135" t="e">
            <v>#N/A</v>
          </cell>
          <cell r="AM135" t="e">
            <v>#N/A</v>
          </cell>
        </row>
        <row r="136">
          <cell r="G136" t="str">
            <v>dzw</v>
          </cell>
          <cell r="V136" t="str">
            <v/>
          </cell>
          <cell r="Z136" t="str">
            <v/>
          </cell>
          <cell r="AC136" t="str">
            <v xml:space="preserve">119 Thn 0 bln 11 hari </v>
          </cell>
          <cell r="AD136">
            <v>119</v>
          </cell>
          <cell r="AE136">
            <v>0</v>
          </cell>
          <cell r="AF136">
            <v>11</v>
          </cell>
          <cell r="AG136">
            <v>32</v>
          </cell>
          <cell r="AH136" t="str">
            <v>PENSIUN</v>
          </cell>
          <cell r="AL136" t="e">
            <v>#N/A</v>
          </cell>
          <cell r="AM136" t="e">
            <v>#N/A</v>
          </cell>
        </row>
        <row r="137">
          <cell r="G137" t="str">
            <v>dzw</v>
          </cell>
          <cell r="V137" t="str">
            <v/>
          </cell>
          <cell r="Z137" t="str">
            <v/>
          </cell>
          <cell r="AC137" t="str">
            <v xml:space="preserve">119 Thn 0 bln 11 hari </v>
          </cell>
          <cell r="AD137">
            <v>119</v>
          </cell>
          <cell r="AE137">
            <v>0</v>
          </cell>
          <cell r="AF137">
            <v>11</v>
          </cell>
          <cell r="AG137">
            <v>32</v>
          </cell>
          <cell r="AH137" t="str">
            <v>PENSIUN</v>
          </cell>
          <cell r="AL137" t="e">
            <v>#N/A</v>
          </cell>
          <cell r="AM137" t="e">
            <v>#N/A</v>
          </cell>
        </row>
        <row r="138">
          <cell r="G138" t="str">
            <v>dzw</v>
          </cell>
          <cell r="V138" t="str">
            <v/>
          </cell>
          <cell r="Z138" t="str">
            <v/>
          </cell>
          <cell r="AC138" t="str">
            <v xml:space="preserve">119 Thn 0 bln 11 hari </v>
          </cell>
          <cell r="AD138">
            <v>119</v>
          </cell>
          <cell r="AE138">
            <v>0</v>
          </cell>
          <cell r="AF138">
            <v>11</v>
          </cell>
          <cell r="AG138">
            <v>32</v>
          </cell>
          <cell r="AH138" t="str">
            <v>PENSIUN</v>
          </cell>
          <cell r="AL138" t="e">
            <v>#N/A</v>
          </cell>
          <cell r="AM138" t="e">
            <v>#N/A</v>
          </cell>
        </row>
        <row r="139">
          <cell r="G139" t="str">
            <v>dzw</v>
          </cell>
          <cell r="V139" t="str">
            <v/>
          </cell>
          <cell r="Z139" t="str">
            <v/>
          </cell>
          <cell r="AC139" t="str">
            <v xml:space="preserve">119 Thn 0 bln 11 hari </v>
          </cell>
          <cell r="AD139">
            <v>119</v>
          </cell>
          <cell r="AE139">
            <v>0</v>
          </cell>
          <cell r="AF139">
            <v>11</v>
          </cell>
          <cell r="AG139">
            <v>32</v>
          </cell>
          <cell r="AH139" t="str">
            <v>PENSIUN</v>
          </cell>
          <cell r="AL139" t="e">
            <v>#N/A</v>
          </cell>
          <cell r="AM139" t="e">
            <v>#N/A</v>
          </cell>
        </row>
        <row r="140">
          <cell r="G140" t="str">
            <v>dzw</v>
          </cell>
          <cell r="V140" t="str">
            <v/>
          </cell>
          <cell r="Z140" t="str">
            <v/>
          </cell>
          <cell r="AC140" t="str">
            <v xml:space="preserve">119 Thn 0 bln 11 hari </v>
          </cell>
          <cell r="AD140">
            <v>119</v>
          </cell>
          <cell r="AE140">
            <v>0</v>
          </cell>
          <cell r="AF140">
            <v>11</v>
          </cell>
          <cell r="AG140">
            <v>32</v>
          </cell>
          <cell r="AH140" t="str">
            <v>PENSIUN</v>
          </cell>
          <cell r="AL140" t="e">
            <v>#N/A</v>
          </cell>
          <cell r="AM140" t="e">
            <v>#N/A</v>
          </cell>
        </row>
        <row r="141">
          <cell r="G141" t="str">
            <v>dzw</v>
          </cell>
          <cell r="V141" t="str">
            <v/>
          </cell>
          <cell r="Z141" t="str">
            <v/>
          </cell>
          <cell r="AC141" t="str">
            <v xml:space="preserve">119 Thn 0 bln 11 hari </v>
          </cell>
          <cell r="AD141">
            <v>119</v>
          </cell>
          <cell r="AE141">
            <v>0</v>
          </cell>
          <cell r="AF141">
            <v>11</v>
          </cell>
          <cell r="AG141">
            <v>32</v>
          </cell>
          <cell r="AH141" t="str">
            <v>PENSIUN</v>
          </cell>
          <cell r="AL141" t="e">
            <v>#N/A</v>
          </cell>
          <cell r="AM141" t="e">
            <v>#N/A</v>
          </cell>
        </row>
        <row r="142">
          <cell r="G142" t="str">
            <v>dzw</v>
          </cell>
          <cell r="V142" t="str">
            <v/>
          </cell>
          <cell r="Z142" t="str">
            <v/>
          </cell>
          <cell r="AC142" t="str">
            <v xml:space="preserve">119 Thn 0 bln 11 hari </v>
          </cell>
          <cell r="AD142">
            <v>119</v>
          </cell>
          <cell r="AE142">
            <v>0</v>
          </cell>
          <cell r="AF142">
            <v>11</v>
          </cell>
          <cell r="AG142">
            <v>32</v>
          </cell>
          <cell r="AH142" t="str">
            <v>PENSIUN</v>
          </cell>
          <cell r="AL142" t="e">
            <v>#N/A</v>
          </cell>
          <cell r="AM142" t="e">
            <v>#N/A</v>
          </cell>
        </row>
        <row r="143">
          <cell r="G143" t="str">
            <v>dzw</v>
          </cell>
          <cell r="V143" t="str">
            <v/>
          </cell>
          <cell r="Z143" t="str">
            <v/>
          </cell>
          <cell r="AC143" t="str">
            <v xml:space="preserve">119 Thn 0 bln 11 hari </v>
          </cell>
          <cell r="AD143">
            <v>119</v>
          </cell>
          <cell r="AE143">
            <v>0</v>
          </cell>
          <cell r="AF143">
            <v>11</v>
          </cell>
          <cell r="AG143">
            <v>32</v>
          </cell>
          <cell r="AH143" t="str">
            <v>PENSIUN</v>
          </cell>
          <cell r="AL143" t="e">
            <v>#N/A</v>
          </cell>
          <cell r="AM143" t="e">
            <v>#N/A</v>
          </cell>
        </row>
        <row r="144">
          <cell r="G144" t="str">
            <v>dzw</v>
          </cell>
          <cell r="V144" t="str">
            <v/>
          </cell>
          <cell r="Z144" t="str">
            <v/>
          </cell>
          <cell r="AC144" t="str">
            <v xml:space="preserve">119 Thn 0 bln 11 hari </v>
          </cell>
          <cell r="AD144">
            <v>119</v>
          </cell>
          <cell r="AE144">
            <v>0</v>
          </cell>
          <cell r="AF144">
            <v>11</v>
          </cell>
          <cell r="AG144">
            <v>32</v>
          </cell>
          <cell r="AH144" t="str">
            <v>PENSIUN</v>
          </cell>
          <cell r="AL144" t="e">
            <v>#N/A</v>
          </cell>
          <cell r="AM144" t="e">
            <v>#N/A</v>
          </cell>
        </row>
        <row r="145">
          <cell r="G145" t="str">
            <v>dzw</v>
          </cell>
          <cell r="V145" t="str">
            <v/>
          </cell>
          <cell r="Z145" t="str">
            <v/>
          </cell>
          <cell r="AC145" t="str">
            <v xml:space="preserve">119 Thn 0 bln 11 hari </v>
          </cell>
          <cell r="AD145">
            <v>119</v>
          </cell>
          <cell r="AE145">
            <v>0</v>
          </cell>
          <cell r="AF145">
            <v>11</v>
          </cell>
          <cell r="AG145">
            <v>32</v>
          </cell>
          <cell r="AH145" t="str">
            <v>PENSIUN</v>
          </cell>
          <cell r="AL145" t="e">
            <v>#N/A</v>
          </cell>
          <cell r="AM145" t="e">
            <v>#N/A</v>
          </cell>
        </row>
        <row r="146">
          <cell r="G146" t="str">
            <v>dzw</v>
          </cell>
          <cell r="V146" t="str">
            <v/>
          </cell>
          <cell r="Z146" t="str">
            <v/>
          </cell>
          <cell r="AC146" t="str">
            <v xml:space="preserve">119 Thn 0 bln 11 hari </v>
          </cell>
          <cell r="AD146">
            <v>119</v>
          </cell>
          <cell r="AE146">
            <v>0</v>
          </cell>
          <cell r="AF146">
            <v>11</v>
          </cell>
          <cell r="AG146">
            <v>32</v>
          </cell>
          <cell r="AH146" t="str">
            <v>PENSIUN</v>
          </cell>
          <cell r="AL146" t="e">
            <v>#N/A</v>
          </cell>
          <cell r="AM146" t="e">
            <v>#N/A</v>
          </cell>
        </row>
        <row r="147">
          <cell r="G147" t="str">
            <v>dzw</v>
          </cell>
          <cell r="V147" t="str">
            <v/>
          </cell>
          <cell r="Z147" t="str">
            <v/>
          </cell>
          <cell r="AC147" t="str">
            <v xml:space="preserve">119 Thn 0 bln 11 hari </v>
          </cell>
          <cell r="AD147">
            <v>119</v>
          </cell>
          <cell r="AE147">
            <v>0</v>
          </cell>
          <cell r="AF147">
            <v>11</v>
          </cell>
          <cell r="AG147">
            <v>32</v>
          </cell>
          <cell r="AH147" t="str">
            <v>PENSIUN</v>
          </cell>
          <cell r="AL147" t="e">
            <v>#N/A</v>
          </cell>
          <cell r="AM147" t="e">
            <v>#N/A</v>
          </cell>
        </row>
        <row r="148">
          <cell r="G148" t="str">
            <v>e</v>
          </cell>
          <cell r="V148" t="str">
            <v/>
          </cell>
          <cell r="Z148" t="str">
            <v/>
          </cell>
          <cell r="AC148" t="str">
            <v xml:space="preserve">119 Thn 0 bln 11 hari </v>
          </cell>
          <cell r="AD148">
            <v>119</v>
          </cell>
          <cell r="AE148">
            <v>0</v>
          </cell>
          <cell r="AF148">
            <v>11</v>
          </cell>
          <cell r="AG148">
            <v>32</v>
          </cell>
          <cell r="AH148" t="str">
            <v>PENSIUN</v>
          </cell>
          <cell r="AL148" t="e">
            <v>#N/A</v>
          </cell>
          <cell r="AM148" t="e">
            <v>#N/A</v>
          </cell>
        </row>
        <row r="149">
          <cell r="E149" t="str">
            <v xml:space="preserve">Dr. H. Edyson Saifullah, Lc, M.A. </v>
          </cell>
          <cell r="F149" t="str">
            <v>Dr.</v>
          </cell>
          <cell r="G149" t="str">
            <v>Edyson Saifullah</v>
          </cell>
          <cell r="H149" t="str">
            <v>Lc.M.A.</v>
          </cell>
          <cell r="I149" t="str">
            <v>III/d</v>
          </cell>
          <cell r="J149" t="str">
            <v>Lektor</v>
          </cell>
          <cell r="L149" t="str">
            <v>L</v>
          </cell>
          <cell r="M149" t="str">
            <v>196111302000121001</v>
          </cell>
          <cell r="O149" t="str">
            <v>Saka Tiga</v>
          </cell>
          <cell r="P149" t="str">
            <v>30/11/1961</v>
          </cell>
          <cell r="Q149" t="str">
            <v>01/10/09</v>
          </cell>
          <cell r="R149" t="str">
            <v>01/12/00</v>
          </cell>
          <cell r="S149" t="str">
            <v>UIN Syarif</v>
          </cell>
          <cell r="T149" t="str">
            <v>S3</v>
          </cell>
          <cell r="U149" t="str">
            <v>Dosen</v>
          </cell>
          <cell r="V149" t="str">
            <v/>
          </cell>
          <cell r="Y149" t="str">
            <v>Wakil Koordinator</v>
          </cell>
          <cell r="Z149" t="str">
            <v>pada</v>
          </cell>
          <cell r="AA149" t="str">
            <v>Kopertais Wilayah VII</v>
          </cell>
          <cell r="AB149">
            <v>60</v>
          </cell>
          <cell r="AC149" t="str">
            <v xml:space="preserve">18 Thn 1 bln 10 hari </v>
          </cell>
          <cell r="AD149">
            <v>57</v>
          </cell>
          <cell r="AE149">
            <v>1</v>
          </cell>
          <cell r="AF149">
            <v>12</v>
          </cell>
          <cell r="AG149">
            <v>44531</v>
          </cell>
          <cell r="AH149" t="str">
            <v>Aktif</v>
          </cell>
          <cell r="AL149">
            <v>700000</v>
          </cell>
          <cell r="AM149" t="str">
            <v>Penata Tk. I</v>
          </cell>
          <cell r="AO149" t="str">
            <v>Perbankan Syari'ah</v>
          </cell>
        </row>
        <row r="150">
          <cell r="E150" t="str">
            <v>Elfira Rosa Pane. M.Si.</v>
          </cell>
          <cell r="G150" t="str">
            <v>Elfira Rosa Pane</v>
          </cell>
          <cell r="H150" t="str">
            <v>M.Si.</v>
          </cell>
          <cell r="I150" t="str">
            <v>III/d</v>
          </cell>
          <cell r="J150" t="str">
            <v>Lektor</v>
          </cell>
          <cell r="L150" t="str">
            <v>P</v>
          </cell>
          <cell r="M150" t="str">
            <v>198110232009122004</v>
          </cell>
          <cell r="O150" t="str">
            <v>Palembang</v>
          </cell>
          <cell r="P150">
            <v>29882</v>
          </cell>
          <cell r="Q150">
            <v>42644</v>
          </cell>
          <cell r="R150" t="str">
            <v>01/12/09</v>
          </cell>
          <cell r="S150" t="str">
            <v>Kimia Tahun 2007</v>
          </cell>
          <cell r="T150" t="str">
            <v>S2</v>
          </cell>
          <cell r="U150" t="str">
            <v>Dosen</v>
          </cell>
          <cell r="V150" t="str">
            <v/>
          </cell>
          <cell r="X150" t="str">
            <v>Kimia Dasar</v>
          </cell>
          <cell r="Z150" t="str">
            <v>pada</v>
          </cell>
          <cell r="AA150" t="str">
            <v xml:space="preserve">Fak. Ilmu Tarbiyah dan Ilmu Keguruan </v>
          </cell>
          <cell r="AB150">
            <v>60</v>
          </cell>
          <cell r="AC150" t="str">
            <v xml:space="preserve">9 Thn 1 bln 10 hari </v>
          </cell>
          <cell r="AD150">
            <v>37</v>
          </cell>
          <cell r="AE150">
            <v>2</v>
          </cell>
          <cell r="AF150">
            <v>19</v>
          </cell>
          <cell r="AG150">
            <v>51806</v>
          </cell>
          <cell r="AH150" t="str">
            <v>Aktif</v>
          </cell>
          <cell r="AL150">
            <v>700000</v>
          </cell>
          <cell r="AM150" t="str">
            <v>Penata Tk. I</v>
          </cell>
          <cell r="AO150" t="str">
            <v>Kimia Dasar, Bio Kimia</v>
          </cell>
        </row>
        <row r="151">
          <cell r="E151" t="str">
            <v>Elhefni</v>
          </cell>
          <cell r="G151" t="str">
            <v>Elhefni</v>
          </cell>
          <cell r="H151" t="str">
            <v>M.Pd.I</v>
          </cell>
          <cell r="I151" t="str">
            <v>III/d</v>
          </cell>
          <cell r="J151" t="str">
            <v>Lektor</v>
          </cell>
          <cell r="L151" t="str">
            <v>L</v>
          </cell>
          <cell r="M151" t="str">
            <v>197302242005011004</v>
          </cell>
          <cell r="O151" t="str">
            <v>Sri Tanjung</v>
          </cell>
          <cell r="P151" t="str">
            <v>24/02/1973</v>
          </cell>
          <cell r="Q151" t="str">
            <v>01/04/10</v>
          </cell>
          <cell r="R151" t="str">
            <v>01/01/05</v>
          </cell>
          <cell r="S151" t="str">
            <v>S 2 IAIN RF - 04</v>
          </cell>
          <cell r="T151" t="str">
            <v>S2</v>
          </cell>
          <cell r="U151" t="str">
            <v>Dosen</v>
          </cell>
          <cell r="V151" t="str">
            <v/>
          </cell>
          <cell r="Z151" t="str">
            <v>pada</v>
          </cell>
          <cell r="AA151" t="str">
            <v xml:space="preserve">Fak. Ilmu Tarbiyah dan Ilmu Keguruan </v>
          </cell>
          <cell r="AB151">
            <v>60</v>
          </cell>
          <cell r="AC151" t="str">
            <v xml:space="preserve">14 Thn 0 bln 10 hari </v>
          </cell>
          <cell r="AD151">
            <v>45</v>
          </cell>
          <cell r="AE151">
            <v>10</v>
          </cell>
          <cell r="AF151">
            <v>18</v>
          </cell>
          <cell r="AG151">
            <v>48639</v>
          </cell>
          <cell r="AH151" t="str">
            <v>Aktif</v>
          </cell>
          <cell r="AL151">
            <v>700000</v>
          </cell>
          <cell r="AM151" t="str">
            <v>Penata Tk. I</v>
          </cell>
          <cell r="AO151" t="str">
            <v>Metodologi Pend. Islam</v>
          </cell>
        </row>
        <row r="152">
          <cell r="E152" t="str">
            <v>Eliawati</v>
          </cell>
          <cell r="G152" t="str">
            <v>Eliawati</v>
          </cell>
          <cell r="H152" t="str">
            <v>M.S.I.</v>
          </cell>
          <cell r="I152" t="str">
            <v>III/b</v>
          </cell>
          <cell r="J152" t="str">
            <v>Asisten Ahli</v>
          </cell>
          <cell r="L152" t="str">
            <v>P</v>
          </cell>
          <cell r="M152" t="str">
            <v>197912252014032001</v>
          </cell>
          <cell r="P152">
            <v>29214</v>
          </cell>
          <cell r="Q152" t="str">
            <v>01/03/14</v>
          </cell>
          <cell r="R152" t="str">
            <v>01/03/14</v>
          </cell>
          <cell r="S152" t="str">
            <v>S2</v>
          </cell>
          <cell r="T152" t="str">
            <v>S2</v>
          </cell>
          <cell r="U152" t="str">
            <v>Dosen</v>
          </cell>
          <cell r="V152" t="str">
            <v/>
          </cell>
          <cell r="Z152" t="str">
            <v>pada</v>
          </cell>
          <cell r="AA152" t="str">
            <v>Fak. USHPI</v>
          </cell>
          <cell r="AB152">
            <v>60</v>
          </cell>
          <cell r="AC152" t="str">
            <v xml:space="preserve">4 Thn 10 bln 10 hari </v>
          </cell>
          <cell r="AD152">
            <v>39</v>
          </cell>
          <cell r="AE152">
            <v>0</v>
          </cell>
          <cell r="AF152">
            <v>17</v>
          </cell>
          <cell r="AG152">
            <v>51136</v>
          </cell>
          <cell r="AH152" t="str">
            <v>Aktif</v>
          </cell>
          <cell r="AL152">
            <v>350000</v>
          </cell>
          <cell r="AM152" t="str">
            <v>Penata Muda Tk. I</v>
          </cell>
        </row>
        <row r="153">
          <cell r="E153" t="str">
            <v>Dra. Hj. Ely Manizar. HM.M.Pd.I.</v>
          </cell>
          <cell r="F153" t="str">
            <v>Dra.</v>
          </cell>
          <cell r="G153" t="str">
            <v>Ely Manizar</v>
          </cell>
          <cell r="H153" t="str">
            <v>M.Pd.I</v>
          </cell>
          <cell r="I153" t="str">
            <v>IV/c</v>
          </cell>
          <cell r="J153" t="str">
            <v>Lektor Kepala</v>
          </cell>
          <cell r="L153" t="str">
            <v>P</v>
          </cell>
          <cell r="M153" t="str">
            <v>195312031980032002</v>
          </cell>
          <cell r="O153" t="str">
            <v>Sekayu</v>
          </cell>
          <cell r="P153" t="str">
            <v>03/12/1953</v>
          </cell>
          <cell r="Q153" t="str">
            <v>01/10/10</v>
          </cell>
          <cell r="R153" t="str">
            <v>13/06/80</v>
          </cell>
          <cell r="S153" t="str">
            <v>S 2 IAIN RF</v>
          </cell>
          <cell r="T153" t="str">
            <v>S2</v>
          </cell>
          <cell r="U153" t="str">
            <v>Dosen</v>
          </cell>
          <cell r="V153" t="str">
            <v/>
          </cell>
          <cell r="Z153" t="str">
            <v>pada</v>
          </cell>
          <cell r="AA153" t="str">
            <v xml:space="preserve">Fak. Ilmu Tarbiyah dan Ilmu Keguruan </v>
          </cell>
          <cell r="AB153">
            <v>65</v>
          </cell>
          <cell r="AC153" t="str">
            <v xml:space="preserve">38 Thn 6 bln 29 hari </v>
          </cell>
          <cell r="AD153">
            <v>65</v>
          </cell>
          <cell r="AE153">
            <v>1</v>
          </cell>
          <cell r="AF153">
            <v>8</v>
          </cell>
          <cell r="AG153">
            <v>43466</v>
          </cell>
          <cell r="AH153" t="str">
            <v>PENSIUN</v>
          </cell>
          <cell r="AL153">
            <v>900000</v>
          </cell>
          <cell r="AM153" t="str">
            <v>Pembina Utama Muda</v>
          </cell>
          <cell r="AO153" t="str">
            <v>Psikologi Umum</v>
          </cell>
        </row>
        <row r="154">
          <cell r="E154" t="str">
            <v>Dra. Ema Fathimah.M.Hum.</v>
          </cell>
          <cell r="F154" t="str">
            <v>Dra.</v>
          </cell>
          <cell r="G154" t="str">
            <v>Ema Fathimah</v>
          </cell>
          <cell r="H154" t="str">
            <v>M.Hum.</v>
          </cell>
          <cell r="I154" t="str">
            <v>IV/b</v>
          </cell>
          <cell r="J154" t="str">
            <v>Lektor Kepala</v>
          </cell>
          <cell r="L154" t="str">
            <v>P</v>
          </cell>
          <cell r="M154" t="str">
            <v>196903271993022001</v>
          </cell>
          <cell r="O154" t="str">
            <v>Batu Raja</v>
          </cell>
          <cell r="P154" t="str">
            <v>27/03/1969</v>
          </cell>
          <cell r="Q154" t="str">
            <v>01/04/08</v>
          </cell>
          <cell r="R154" t="str">
            <v>01/03/93</v>
          </cell>
          <cell r="S154" t="str">
            <v>S 2 IAIN RF</v>
          </cell>
          <cell r="T154" t="str">
            <v>S2</v>
          </cell>
          <cell r="U154" t="str">
            <v>Dosen</v>
          </cell>
          <cell r="V154" t="str">
            <v/>
          </cell>
          <cell r="Z154" t="str">
            <v>pada</v>
          </cell>
          <cell r="AA154" t="str">
            <v>Fak. Syari'ah dan Hukum</v>
          </cell>
          <cell r="AB154">
            <v>60</v>
          </cell>
          <cell r="AC154" t="str">
            <v xml:space="preserve">25 Thn 10 bln 10 hari </v>
          </cell>
          <cell r="AD154">
            <v>49</v>
          </cell>
          <cell r="AE154">
            <v>9</v>
          </cell>
          <cell r="AF154">
            <v>15</v>
          </cell>
          <cell r="AG154">
            <v>47209</v>
          </cell>
          <cell r="AH154" t="str">
            <v>Aktif</v>
          </cell>
          <cell r="AL154">
            <v>900000</v>
          </cell>
          <cell r="AM154" t="str">
            <v>Pembina Tk. I</v>
          </cell>
          <cell r="AO154" t="str">
            <v>Ulumul Qur'an</v>
          </cell>
        </row>
        <row r="155">
          <cell r="E155" t="str">
            <v>Ema Yudiani. S.Psi. M.Si. Psi</v>
          </cell>
          <cell r="G155" t="str">
            <v>Ema Yudiani</v>
          </cell>
          <cell r="H155" t="str">
            <v>S.Psi.M.Psi.</v>
          </cell>
          <cell r="I155" t="str">
            <v>III/c</v>
          </cell>
          <cell r="J155" t="str">
            <v>Lektor</v>
          </cell>
          <cell r="L155" t="str">
            <v>P</v>
          </cell>
          <cell r="M155" t="str">
            <v>197703252011012003</v>
          </cell>
          <cell r="O155" t="str">
            <v>Bandung</v>
          </cell>
          <cell r="P155">
            <v>28209</v>
          </cell>
          <cell r="Q155" t="str">
            <v>01/01/11</v>
          </cell>
          <cell r="R155" t="str">
            <v>01/01/11</v>
          </cell>
          <cell r="S155" t="str">
            <v>S 2 UGM</v>
          </cell>
          <cell r="T155" t="str">
            <v>S2</v>
          </cell>
          <cell r="U155" t="str">
            <v>Dosen</v>
          </cell>
          <cell r="V155" t="str">
            <v/>
          </cell>
          <cell r="Z155" t="str">
            <v>pada</v>
          </cell>
          <cell r="AA155" t="str">
            <v>Fak. USHPI</v>
          </cell>
          <cell r="AB155">
            <v>60</v>
          </cell>
          <cell r="AC155" t="str">
            <v xml:space="preserve">8 Thn 0 bln 10 hari </v>
          </cell>
          <cell r="AD155">
            <v>41</v>
          </cell>
          <cell r="AE155">
            <v>9</v>
          </cell>
          <cell r="AF155">
            <v>17</v>
          </cell>
          <cell r="AG155">
            <v>50131</v>
          </cell>
          <cell r="AH155" t="str">
            <v>Aktif</v>
          </cell>
          <cell r="AL155">
            <v>700000</v>
          </cell>
          <cell r="AM155" t="str">
            <v>Penata</v>
          </cell>
        </row>
        <row r="156">
          <cell r="E156" t="str">
            <v>Dr. Endang Rohmiatun,S.Ag, M.Hum.</v>
          </cell>
          <cell r="F156" t="str">
            <v>Dr.</v>
          </cell>
          <cell r="G156" t="str">
            <v>Endang Rohmiatun</v>
          </cell>
          <cell r="H156" t="str">
            <v>S.Ag.M.Hum.</v>
          </cell>
          <cell r="I156" t="str">
            <v>IV/a</v>
          </cell>
          <cell r="J156" t="str">
            <v>Lektor Kepala</v>
          </cell>
          <cell r="L156" t="str">
            <v>P</v>
          </cell>
          <cell r="M156" t="str">
            <v>197107271997032005</v>
          </cell>
          <cell r="O156" t="str">
            <v>Sleman</v>
          </cell>
          <cell r="P156" t="str">
            <v>27/07/1971</v>
          </cell>
          <cell r="Q156" t="str">
            <v>01/04/08</v>
          </cell>
          <cell r="R156" t="str">
            <v>01/03/97</v>
          </cell>
          <cell r="T156" t="str">
            <v>S3</v>
          </cell>
          <cell r="U156" t="str">
            <v>Dosen</v>
          </cell>
          <cell r="V156" t="str">
            <v/>
          </cell>
          <cell r="Y156" t="str">
            <v>Wakil Dekan I</v>
          </cell>
          <cell r="Z156" t="str">
            <v>pada</v>
          </cell>
          <cell r="AA156" t="str">
            <v>Fak. Adab dan Humaniora</v>
          </cell>
          <cell r="AB156">
            <v>60</v>
          </cell>
          <cell r="AC156" t="str">
            <v xml:space="preserve">21 Thn 10 bln 10 hari </v>
          </cell>
          <cell r="AD156">
            <v>47</v>
          </cell>
          <cell r="AE156">
            <v>5</v>
          </cell>
          <cell r="AF156">
            <v>15</v>
          </cell>
          <cell r="AG156">
            <v>48061</v>
          </cell>
          <cell r="AH156" t="str">
            <v>Aktif</v>
          </cell>
          <cell r="AL156">
            <v>900000</v>
          </cell>
          <cell r="AM156" t="str">
            <v>Pembina</v>
          </cell>
          <cell r="AO156" t="str">
            <v>Filsafat Sejarah</v>
          </cell>
        </row>
        <row r="157">
          <cell r="E157" t="str">
            <v xml:space="preserve"> Eni Murdiati</v>
          </cell>
          <cell r="F157" t="str">
            <v>Dra.</v>
          </cell>
          <cell r="G157" t="str">
            <v>Eni Murdiati</v>
          </cell>
          <cell r="H157" t="str">
            <v>M.Hum.</v>
          </cell>
          <cell r="I157" t="str">
            <v>IV/b</v>
          </cell>
          <cell r="J157" t="str">
            <v>Lektor Kepala</v>
          </cell>
          <cell r="L157" t="str">
            <v>P</v>
          </cell>
          <cell r="M157" t="str">
            <v>196802261994032006</v>
          </cell>
          <cell r="O157" t="str">
            <v>Pacitan ( JATIM )</v>
          </cell>
          <cell r="P157" t="str">
            <v>26/02/1968</v>
          </cell>
          <cell r="Q157" t="str">
            <v>01/10/11</v>
          </cell>
          <cell r="R157" t="str">
            <v>01/03/94</v>
          </cell>
          <cell r="S157" t="str">
            <v>S 2 U G M- 04</v>
          </cell>
          <cell r="T157" t="str">
            <v>S2</v>
          </cell>
          <cell r="U157" t="str">
            <v>Dosen</v>
          </cell>
          <cell r="V157" t="str">
            <v/>
          </cell>
          <cell r="Z157" t="str">
            <v>pada</v>
          </cell>
          <cell r="AA157" t="str">
            <v xml:space="preserve">Fak. Dakwah dan Komunikasi </v>
          </cell>
          <cell r="AB157">
            <v>60</v>
          </cell>
          <cell r="AC157" t="str">
            <v xml:space="preserve">24 Thn 10 bln 10 hari </v>
          </cell>
          <cell r="AD157">
            <v>50</v>
          </cell>
          <cell r="AE157">
            <v>10</v>
          </cell>
          <cell r="AF157">
            <v>16</v>
          </cell>
          <cell r="AG157">
            <v>46813</v>
          </cell>
          <cell r="AH157" t="str">
            <v>Aktif</v>
          </cell>
          <cell r="AL157">
            <v>900000</v>
          </cell>
          <cell r="AM157" t="str">
            <v>Pembina Tk. I</v>
          </cell>
          <cell r="AO157" t="str">
            <v>Antropologi</v>
          </cell>
        </row>
        <row r="158">
          <cell r="E158" t="str">
            <v xml:space="preserve"> Enok Rohayati</v>
          </cell>
          <cell r="F158" t="str">
            <v>Dra.</v>
          </cell>
          <cell r="G158" t="str">
            <v>Enok Rohayati</v>
          </cell>
          <cell r="H158" t="str">
            <v>M.Pd.I.</v>
          </cell>
          <cell r="I158" t="str">
            <v>III/c</v>
          </cell>
          <cell r="J158" t="str">
            <v>Lektor Kepala</v>
          </cell>
          <cell r="L158" t="str">
            <v>P</v>
          </cell>
          <cell r="M158" t="str">
            <v>196004061988032001</v>
          </cell>
          <cell r="O158" t="str">
            <v>Tasikmalaya</v>
          </cell>
          <cell r="P158" t="str">
            <v>04/06/1960</v>
          </cell>
          <cell r="Q158" t="str">
            <v>01/04/10</v>
          </cell>
          <cell r="R158" t="str">
            <v>01/03/88</v>
          </cell>
          <cell r="S158" t="str">
            <v>S 1 IKIP</v>
          </cell>
          <cell r="T158" t="str">
            <v>S1</v>
          </cell>
          <cell r="U158" t="str">
            <v>Dosen</v>
          </cell>
          <cell r="V158" t="str">
            <v/>
          </cell>
          <cell r="Z158" t="str">
            <v>pada</v>
          </cell>
          <cell r="AA158" t="str">
            <v xml:space="preserve">Fak. Ilmu Tarbiyah dan Ilmu Keguruan </v>
          </cell>
          <cell r="AB158">
            <v>60</v>
          </cell>
          <cell r="AC158" t="str">
            <v xml:space="preserve">30 Thn 10 bln 10 hari </v>
          </cell>
          <cell r="AD158">
            <v>58</v>
          </cell>
          <cell r="AE158">
            <v>7</v>
          </cell>
          <cell r="AF158">
            <v>7</v>
          </cell>
          <cell r="AG158">
            <v>44013</v>
          </cell>
          <cell r="AH158" t="str">
            <v>Aktif</v>
          </cell>
          <cell r="AL158">
            <v>900000</v>
          </cell>
          <cell r="AM158" t="str">
            <v>Penata</v>
          </cell>
          <cell r="AO158" t="str">
            <v>Bahasa Arab</v>
          </cell>
        </row>
        <row r="159">
          <cell r="E159" t="str">
            <v>Ermis Suryana, M.Pd.I.</v>
          </cell>
          <cell r="F159" t="str">
            <v>Dr.</v>
          </cell>
          <cell r="G159" t="str">
            <v>Ermis Suryana</v>
          </cell>
          <cell r="H159" t="str">
            <v>M.Pd.I</v>
          </cell>
          <cell r="I159" t="str">
            <v>IV/b</v>
          </cell>
          <cell r="J159" t="str">
            <v>Lektor Kepala</v>
          </cell>
          <cell r="L159" t="str">
            <v>P</v>
          </cell>
          <cell r="M159" t="str">
            <v>197308141998032001</v>
          </cell>
          <cell r="O159" t="str">
            <v>Nagar Agung (OKU)</v>
          </cell>
          <cell r="P159" t="str">
            <v>14/08/1973</v>
          </cell>
          <cell r="Q159" t="str">
            <v>01/10/11</v>
          </cell>
          <cell r="R159" t="str">
            <v>01/03/98</v>
          </cell>
          <cell r="S159" t="str">
            <v>S 2 IAIN RF</v>
          </cell>
          <cell r="T159" t="str">
            <v>S2</v>
          </cell>
          <cell r="U159" t="str">
            <v>Dosen</v>
          </cell>
          <cell r="V159" t="str">
            <v/>
          </cell>
          <cell r="Z159" t="str">
            <v>pada</v>
          </cell>
          <cell r="AA159" t="str">
            <v xml:space="preserve">Fak. Ilmu Tarbiyah dan Ilmu Keguruan </v>
          </cell>
          <cell r="AB159">
            <v>60</v>
          </cell>
          <cell r="AC159" t="str">
            <v xml:space="preserve">20 Thn 10 bln 10 hari </v>
          </cell>
          <cell r="AD159">
            <v>45</v>
          </cell>
          <cell r="AE159">
            <v>4</v>
          </cell>
          <cell r="AF159">
            <v>28</v>
          </cell>
          <cell r="AG159">
            <v>48823</v>
          </cell>
          <cell r="AH159" t="str">
            <v>Aktif</v>
          </cell>
          <cell r="AL159">
            <v>900000</v>
          </cell>
          <cell r="AM159" t="str">
            <v>Pembina Tk. I</v>
          </cell>
          <cell r="AO159" t="str">
            <v>Bimbingan &amp; Penyuluhan</v>
          </cell>
        </row>
        <row r="160">
          <cell r="E160" t="str">
            <v>Eti Yusnita. S.Ag. M.H.I.</v>
          </cell>
          <cell r="G160" t="str">
            <v>Eti Yusnita</v>
          </cell>
          <cell r="H160" t="str">
            <v>M.H.I.</v>
          </cell>
          <cell r="I160" t="str">
            <v>III/d</v>
          </cell>
          <cell r="J160" t="str">
            <v>Lektor</v>
          </cell>
          <cell r="L160" t="str">
            <v>P</v>
          </cell>
          <cell r="M160" t="str">
            <v>197409242007012016</v>
          </cell>
          <cell r="O160" t="str">
            <v>Palembang</v>
          </cell>
          <cell r="P160" t="str">
            <v>24/09/1974</v>
          </cell>
          <cell r="Q160" t="str">
            <v>01/04/12</v>
          </cell>
          <cell r="R160" t="str">
            <v>01/01/07</v>
          </cell>
          <cell r="S160" t="str">
            <v>S 2</v>
          </cell>
          <cell r="T160" t="str">
            <v>S2</v>
          </cell>
          <cell r="U160" t="str">
            <v>Dosen</v>
          </cell>
          <cell r="V160" t="str">
            <v/>
          </cell>
          <cell r="Z160" t="str">
            <v>pada</v>
          </cell>
          <cell r="AA160" t="str">
            <v>Fak. Syari'ah dan Hukum</v>
          </cell>
          <cell r="AB160">
            <v>60</v>
          </cell>
          <cell r="AC160" t="str">
            <v xml:space="preserve">12 Thn 0 bln 10 hari </v>
          </cell>
          <cell r="AD160">
            <v>44</v>
          </cell>
          <cell r="AE160">
            <v>3</v>
          </cell>
          <cell r="AF160">
            <v>18</v>
          </cell>
          <cell r="AG160">
            <v>49218</v>
          </cell>
          <cell r="AH160" t="str">
            <v>Aktif</v>
          </cell>
          <cell r="AL160">
            <v>700000</v>
          </cell>
          <cell r="AM160" t="str">
            <v>Penata Tk. I</v>
          </cell>
          <cell r="AO160" t="str">
            <v>Tarikh Tasrik</v>
          </cell>
        </row>
        <row r="161">
          <cell r="G161" t="str">
            <v>ez</v>
          </cell>
          <cell r="V161" t="str">
            <v/>
          </cell>
          <cell r="Z161" t="str">
            <v/>
          </cell>
          <cell r="AC161" t="str">
            <v xml:space="preserve">119 Thn 0 bln 11 hari </v>
          </cell>
          <cell r="AD161">
            <v>119</v>
          </cell>
          <cell r="AE161">
            <v>0</v>
          </cell>
          <cell r="AF161">
            <v>11</v>
          </cell>
          <cell r="AG161">
            <v>32</v>
          </cell>
          <cell r="AH161" t="str">
            <v>PENSIUN</v>
          </cell>
          <cell r="AL161" t="e">
            <v>#N/A</v>
          </cell>
          <cell r="AM161" t="e">
            <v>#N/A</v>
          </cell>
        </row>
        <row r="162">
          <cell r="G162" t="str">
            <v>ez</v>
          </cell>
          <cell r="V162" t="str">
            <v/>
          </cell>
          <cell r="Z162" t="str">
            <v/>
          </cell>
          <cell r="AC162" t="str">
            <v xml:space="preserve">119 Thn 0 bln 11 hari </v>
          </cell>
          <cell r="AD162">
            <v>119</v>
          </cell>
          <cell r="AE162">
            <v>0</v>
          </cell>
          <cell r="AF162">
            <v>11</v>
          </cell>
          <cell r="AG162">
            <v>32</v>
          </cell>
          <cell r="AH162" t="str">
            <v>PENSIUN</v>
          </cell>
          <cell r="AL162" t="e">
            <v>#N/A</v>
          </cell>
          <cell r="AM162" t="e">
            <v>#N/A</v>
          </cell>
        </row>
        <row r="163">
          <cell r="G163" t="str">
            <v>ez</v>
          </cell>
          <cell r="V163" t="str">
            <v/>
          </cell>
          <cell r="Z163" t="str">
            <v/>
          </cell>
          <cell r="AC163" t="str">
            <v xml:space="preserve">119 Thn 0 bln 11 hari </v>
          </cell>
          <cell r="AD163">
            <v>119</v>
          </cell>
          <cell r="AE163">
            <v>0</v>
          </cell>
          <cell r="AF163">
            <v>11</v>
          </cell>
          <cell r="AG163">
            <v>32</v>
          </cell>
          <cell r="AH163" t="str">
            <v>PENSIUN</v>
          </cell>
          <cell r="AL163" t="e">
            <v>#N/A</v>
          </cell>
          <cell r="AM163" t="e">
            <v>#N/A</v>
          </cell>
        </row>
        <row r="164">
          <cell r="G164" t="str">
            <v>ez</v>
          </cell>
          <cell r="V164" t="str">
            <v/>
          </cell>
          <cell r="Z164" t="str">
            <v/>
          </cell>
          <cell r="AC164" t="str">
            <v xml:space="preserve">119 Thn 0 bln 11 hari </v>
          </cell>
          <cell r="AD164">
            <v>119</v>
          </cell>
          <cell r="AE164">
            <v>0</v>
          </cell>
          <cell r="AF164">
            <v>11</v>
          </cell>
          <cell r="AG164">
            <v>32</v>
          </cell>
          <cell r="AH164" t="str">
            <v>PENSIUN</v>
          </cell>
          <cell r="AL164" t="e">
            <v>#N/A</v>
          </cell>
          <cell r="AM164" t="e">
            <v>#N/A</v>
          </cell>
        </row>
        <row r="165">
          <cell r="G165" t="str">
            <v>ez</v>
          </cell>
          <cell r="V165" t="str">
            <v/>
          </cell>
          <cell r="Z165" t="str">
            <v/>
          </cell>
          <cell r="AC165" t="str">
            <v xml:space="preserve">119 Thn 0 bln 11 hari </v>
          </cell>
          <cell r="AD165">
            <v>119</v>
          </cell>
          <cell r="AE165">
            <v>0</v>
          </cell>
          <cell r="AF165">
            <v>11</v>
          </cell>
          <cell r="AG165">
            <v>32</v>
          </cell>
          <cell r="AH165" t="str">
            <v>PENSIUN</v>
          </cell>
          <cell r="AL165" t="e">
            <v>#N/A</v>
          </cell>
          <cell r="AM165" t="e">
            <v>#N/A</v>
          </cell>
        </row>
        <row r="166">
          <cell r="G166" t="str">
            <v>ez</v>
          </cell>
          <cell r="V166" t="str">
            <v/>
          </cell>
          <cell r="Z166" t="str">
            <v/>
          </cell>
          <cell r="AC166" t="str">
            <v xml:space="preserve">119 Thn 0 bln 11 hari </v>
          </cell>
          <cell r="AD166">
            <v>119</v>
          </cell>
          <cell r="AE166">
            <v>0</v>
          </cell>
          <cell r="AF166">
            <v>11</v>
          </cell>
          <cell r="AG166">
            <v>32</v>
          </cell>
          <cell r="AH166" t="str">
            <v>PENSIUN</v>
          </cell>
          <cell r="AL166" t="e">
            <v>#N/A</v>
          </cell>
          <cell r="AM166" t="e">
            <v>#N/A</v>
          </cell>
        </row>
        <row r="167">
          <cell r="G167" t="str">
            <v>ez</v>
          </cell>
          <cell r="V167" t="str">
            <v/>
          </cell>
          <cell r="Z167" t="str">
            <v/>
          </cell>
          <cell r="AC167" t="str">
            <v xml:space="preserve">119 Thn 0 bln 11 hari </v>
          </cell>
          <cell r="AD167">
            <v>119</v>
          </cell>
          <cell r="AE167">
            <v>0</v>
          </cell>
          <cell r="AF167">
            <v>11</v>
          </cell>
          <cell r="AG167">
            <v>32</v>
          </cell>
          <cell r="AH167" t="str">
            <v>PENSIUN</v>
          </cell>
          <cell r="AL167" t="e">
            <v>#N/A</v>
          </cell>
          <cell r="AM167" t="e">
            <v>#N/A</v>
          </cell>
        </row>
        <row r="168">
          <cell r="G168" t="str">
            <v>ez</v>
          </cell>
          <cell r="V168" t="str">
            <v/>
          </cell>
          <cell r="Z168" t="str">
            <v/>
          </cell>
          <cell r="AC168" t="str">
            <v xml:space="preserve">119 Thn 0 bln 11 hari </v>
          </cell>
          <cell r="AD168">
            <v>119</v>
          </cell>
          <cell r="AE168">
            <v>0</v>
          </cell>
          <cell r="AF168">
            <v>11</v>
          </cell>
          <cell r="AG168">
            <v>32</v>
          </cell>
          <cell r="AH168" t="str">
            <v>PENSIUN</v>
          </cell>
          <cell r="AL168" t="e">
            <v>#N/A</v>
          </cell>
          <cell r="AM168" t="e">
            <v>#N/A</v>
          </cell>
        </row>
        <row r="169">
          <cell r="G169" t="str">
            <v>ez</v>
          </cell>
          <cell r="V169" t="str">
            <v/>
          </cell>
          <cell r="Z169" t="str">
            <v/>
          </cell>
          <cell r="AC169" t="str">
            <v xml:space="preserve">119 Thn 0 bln 11 hari </v>
          </cell>
          <cell r="AD169">
            <v>119</v>
          </cell>
          <cell r="AE169">
            <v>0</v>
          </cell>
          <cell r="AF169">
            <v>11</v>
          </cell>
          <cell r="AG169">
            <v>32</v>
          </cell>
          <cell r="AH169" t="str">
            <v>PENSIUN</v>
          </cell>
          <cell r="AL169" t="e">
            <v>#N/A</v>
          </cell>
          <cell r="AM169" t="e">
            <v>#N/A</v>
          </cell>
        </row>
        <row r="170">
          <cell r="G170" t="str">
            <v>ez</v>
          </cell>
          <cell r="V170" t="str">
            <v/>
          </cell>
          <cell r="Z170" t="str">
            <v/>
          </cell>
          <cell r="AC170" t="str">
            <v xml:space="preserve">119 Thn 0 bln 11 hari </v>
          </cell>
          <cell r="AD170">
            <v>119</v>
          </cell>
          <cell r="AE170">
            <v>0</v>
          </cell>
          <cell r="AF170">
            <v>11</v>
          </cell>
          <cell r="AG170">
            <v>32</v>
          </cell>
          <cell r="AH170" t="str">
            <v>PENSIUN</v>
          </cell>
          <cell r="AL170" t="e">
            <v>#N/A</v>
          </cell>
          <cell r="AM170" t="e">
            <v>#N/A</v>
          </cell>
        </row>
        <row r="171">
          <cell r="G171" t="str">
            <v>ez</v>
          </cell>
          <cell r="V171" t="str">
            <v/>
          </cell>
          <cell r="Z171" t="str">
            <v/>
          </cell>
          <cell r="AC171" t="str">
            <v xml:space="preserve">119 Thn 0 bln 11 hari </v>
          </cell>
          <cell r="AD171">
            <v>119</v>
          </cell>
          <cell r="AE171">
            <v>0</v>
          </cell>
          <cell r="AF171">
            <v>11</v>
          </cell>
          <cell r="AG171">
            <v>32</v>
          </cell>
          <cell r="AH171" t="str">
            <v>PENSIUN</v>
          </cell>
          <cell r="AL171" t="e">
            <v>#N/A</v>
          </cell>
          <cell r="AM171" t="e">
            <v>#N/A</v>
          </cell>
        </row>
        <row r="172">
          <cell r="G172" t="str">
            <v>ez</v>
          </cell>
          <cell r="V172" t="str">
            <v/>
          </cell>
          <cell r="Z172" t="str">
            <v/>
          </cell>
          <cell r="AC172" t="str">
            <v xml:space="preserve">119 Thn 0 bln 11 hari </v>
          </cell>
          <cell r="AD172">
            <v>119</v>
          </cell>
          <cell r="AE172">
            <v>0</v>
          </cell>
          <cell r="AF172">
            <v>11</v>
          </cell>
          <cell r="AG172">
            <v>32</v>
          </cell>
          <cell r="AH172" t="str">
            <v>PENSIUN</v>
          </cell>
          <cell r="AL172" t="e">
            <v>#N/A</v>
          </cell>
          <cell r="AM172" t="e">
            <v>#N/A</v>
          </cell>
        </row>
        <row r="173">
          <cell r="G173" t="str">
            <v>ez</v>
          </cell>
          <cell r="V173" t="str">
            <v/>
          </cell>
          <cell r="Z173" t="str">
            <v/>
          </cell>
          <cell r="AC173" t="str">
            <v xml:space="preserve">119 Thn 0 bln 11 hari </v>
          </cell>
          <cell r="AD173">
            <v>119</v>
          </cell>
          <cell r="AE173">
            <v>0</v>
          </cell>
          <cell r="AF173">
            <v>11</v>
          </cell>
          <cell r="AG173">
            <v>32</v>
          </cell>
          <cell r="AH173" t="str">
            <v>PENSIUN</v>
          </cell>
          <cell r="AL173" t="e">
            <v>#N/A</v>
          </cell>
          <cell r="AM173" t="e">
            <v>#N/A</v>
          </cell>
        </row>
        <row r="174">
          <cell r="G174" t="str">
            <v>ez</v>
          </cell>
          <cell r="V174" t="str">
            <v/>
          </cell>
          <cell r="Z174" t="str">
            <v/>
          </cell>
          <cell r="AC174" t="str">
            <v xml:space="preserve">119 Thn 0 bln 11 hari </v>
          </cell>
          <cell r="AD174">
            <v>119</v>
          </cell>
          <cell r="AE174">
            <v>0</v>
          </cell>
          <cell r="AF174">
            <v>11</v>
          </cell>
          <cell r="AG174">
            <v>32</v>
          </cell>
          <cell r="AH174" t="str">
            <v>PENSIUN</v>
          </cell>
          <cell r="AL174" t="e">
            <v>#N/A</v>
          </cell>
          <cell r="AM174" t="e">
            <v>#N/A</v>
          </cell>
        </row>
        <row r="175">
          <cell r="G175" t="str">
            <v>ez</v>
          </cell>
          <cell r="V175" t="str">
            <v/>
          </cell>
          <cell r="Z175" t="str">
            <v/>
          </cell>
          <cell r="AC175" t="str">
            <v xml:space="preserve">119 Thn 0 bln 11 hari </v>
          </cell>
          <cell r="AD175">
            <v>119</v>
          </cell>
          <cell r="AE175">
            <v>0</v>
          </cell>
          <cell r="AF175">
            <v>11</v>
          </cell>
          <cell r="AG175">
            <v>32</v>
          </cell>
          <cell r="AH175" t="str">
            <v>PENSIUN</v>
          </cell>
          <cell r="AL175" t="e">
            <v>#N/A</v>
          </cell>
          <cell r="AM175" t="e">
            <v>#N/A</v>
          </cell>
        </row>
        <row r="176">
          <cell r="G176" t="str">
            <v>ez</v>
          </cell>
          <cell r="V176" t="str">
            <v/>
          </cell>
          <cell r="Z176" t="str">
            <v/>
          </cell>
          <cell r="AC176" t="str">
            <v xml:space="preserve">119 Thn 0 bln 11 hari </v>
          </cell>
          <cell r="AD176">
            <v>119</v>
          </cell>
          <cell r="AE176">
            <v>0</v>
          </cell>
          <cell r="AF176">
            <v>11</v>
          </cell>
          <cell r="AG176">
            <v>32</v>
          </cell>
          <cell r="AH176" t="str">
            <v>PENSIUN</v>
          </cell>
          <cell r="AL176" t="e">
            <v>#N/A</v>
          </cell>
          <cell r="AM176" t="e">
            <v>#N/A</v>
          </cell>
        </row>
        <row r="177">
          <cell r="G177" t="str">
            <v>f</v>
          </cell>
          <cell r="V177" t="str">
            <v/>
          </cell>
          <cell r="Z177" t="str">
            <v/>
          </cell>
          <cell r="AC177" t="str">
            <v xml:space="preserve">119 Thn 0 bln 11 hari </v>
          </cell>
          <cell r="AD177">
            <v>119</v>
          </cell>
          <cell r="AE177">
            <v>0</v>
          </cell>
          <cell r="AF177">
            <v>11</v>
          </cell>
          <cell r="AG177">
            <v>32</v>
          </cell>
          <cell r="AH177" t="str">
            <v>PENSIUN</v>
          </cell>
          <cell r="AL177" t="e">
            <v>#N/A</v>
          </cell>
          <cell r="AM177" t="e">
            <v>#N/A</v>
          </cell>
        </row>
        <row r="178">
          <cell r="E178" t="str">
            <v>Faisal</v>
          </cell>
          <cell r="G178" t="str">
            <v>Faisal</v>
          </cell>
          <cell r="H178" t="str">
            <v>M.Pd.I.</v>
          </cell>
          <cell r="I178" t="str">
            <v>III/d</v>
          </cell>
          <cell r="J178" t="str">
            <v>Lektor</v>
          </cell>
          <cell r="L178" t="str">
            <v>L</v>
          </cell>
          <cell r="M178" t="str">
            <v>197405122003121001</v>
          </cell>
          <cell r="O178" t="str">
            <v>Tambang Rambang</v>
          </cell>
          <cell r="P178" t="str">
            <v>12/05/1974</v>
          </cell>
          <cell r="Q178" t="str">
            <v>01/10/10</v>
          </cell>
          <cell r="R178" t="str">
            <v>01/12/03</v>
          </cell>
          <cell r="S178" t="str">
            <v>S 2 IAIN RF</v>
          </cell>
          <cell r="T178" t="str">
            <v>S2</v>
          </cell>
          <cell r="U178" t="str">
            <v>Dosen</v>
          </cell>
          <cell r="V178" t="str">
            <v/>
          </cell>
          <cell r="Z178" t="str">
            <v>pada</v>
          </cell>
          <cell r="AA178" t="str">
            <v xml:space="preserve">Fak. Ilmu Tarbiyah dan Ilmu Keguruan </v>
          </cell>
          <cell r="AB178">
            <v>60</v>
          </cell>
          <cell r="AC178" t="str">
            <v xml:space="preserve">15 Thn 1 bln 10 hari </v>
          </cell>
          <cell r="AD178">
            <v>44</v>
          </cell>
          <cell r="AE178">
            <v>7</v>
          </cell>
          <cell r="AF178">
            <v>30</v>
          </cell>
          <cell r="AG178">
            <v>49096</v>
          </cell>
          <cell r="AH178" t="str">
            <v>Aktif</v>
          </cell>
          <cell r="AL178">
            <v>700000</v>
          </cell>
          <cell r="AM178" t="str">
            <v>Penata Tk. I</v>
          </cell>
          <cell r="AO178" t="str">
            <v>Psikologi Umum</v>
          </cell>
        </row>
        <row r="179">
          <cell r="E179" t="str">
            <v>Dr. Fajri Ismail, M.Pd.I</v>
          </cell>
          <cell r="F179" t="str">
            <v>Dr.</v>
          </cell>
          <cell r="G179" t="str">
            <v>Fajri Ismail</v>
          </cell>
          <cell r="H179" t="str">
            <v>M.Pd.I.</v>
          </cell>
          <cell r="I179" t="str">
            <v>IV/a</v>
          </cell>
          <cell r="J179" t="str">
            <v>Lektor</v>
          </cell>
          <cell r="L179" t="str">
            <v>L</v>
          </cell>
          <cell r="M179" t="str">
            <v>197603232005011008</v>
          </cell>
          <cell r="O179" t="str">
            <v>Sukomoro</v>
          </cell>
          <cell r="P179" t="str">
            <v>23/03/1976</v>
          </cell>
          <cell r="R179" t="str">
            <v>01/01/05</v>
          </cell>
          <cell r="T179" t="str">
            <v>S3</v>
          </cell>
          <cell r="U179" t="str">
            <v>Dosen</v>
          </cell>
          <cell r="V179" t="str">
            <v/>
          </cell>
          <cell r="Y179" t="str">
            <v>Ketua Lembaga</v>
          </cell>
          <cell r="Z179" t="str">
            <v>pada</v>
          </cell>
          <cell r="AA179" t="str">
            <v>Lembaga Penjamin Mutu (LPM)</v>
          </cell>
          <cell r="AB179">
            <v>60</v>
          </cell>
          <cell r="AC179" t="str">
            <v xml:space="preserve">14 Thn 0 bln 10 hari </v>
          </cell>
          <cell r="AD179">
            <v>42</v>
          </cell>
          <cell r="AE179">
            <v>9</v>
          </cell>
          <cell r="AF179">
            <v>19</v>
          </cell>
          <cell r="AG179">
            <v>49766</v>
          </cell>
          <cell r="AH179" t="str">
            <v>Aktif</v>
          </cell>
          <cell r="AL179">
            <v>700000</v>
          </cell>
          <cell r="AM179" t="str">
            <v>Pembina</v>
          </cell>
          <cell r="AO179" t="str">
            <v>Sosiologi Pendidikan</v>
          </cell>
        </row>
        <row r="180">
          <cell r="E180" t="str">
            <v>Fatah Hidayat, S.Ag. MA</v>
          </cell>
          <cell r="G180" t="str">
            <v>Fatah Hidayat</v>
          </cell>
          <cell r="H180" t="str">
            <v>S.Ag.M.A.</v>
          </cell>
          <cell r="I180" t="str">
            <v>III/c</v>
          </cell>
          <cell r="J180" t="str">
            <v>Lektor</v>
          </cell>
          <cell r="L180" t="str">
            <v>L</v>
          </cell>
          <cell r="M180" t="str">
            <v>197507282003121003</v>
          </cell>
          <cell r="O180" t="str">
            <v>Ciamis</v>
          </cell>
          <cell r="P180" t="str">
            <v>28/07/1975</v>
          </cell>
          <cell r="Q180" t="str">
            <v>01/04/14</v>
          </cell>
          <cell r="R180" t="str">
            <v>01/12/03</v>
          </cell>
          <cell r="S180" t="str">
            <v>S 2</v>
          </cell>
          <cell r="T180" t="str">
            <v>S2</v>
          </cell>
          <cell r="U180" t="str">
            <v>Dosen</v>
          </cell>
          <cell r="V180" t="str">
            <v/>
          </cell>
          <cell r="Z180" t="str">
            <v>pada</v>
          </cell>
          <cell r="AA180" t="str">
            <v>Fak. Syari'ah dan Hukum</v>
          </cell>
          <cell r="AB180">
            <v>60</v>
          </cell>
          <cell r="AC180" t="str">
            <v xml:space="preserve">15 Thn 1 bln 10 hari </v>
          </cell>
          <cell r="AD180">
            <v>43</v>
          </cell>
          <cell r="AE180">
            <v>5</v>
          </cell>
          <cell r="AF180">
            <v>14</v>
          </cell>
          <cell r="AG180">
            <v>49522</v>
          </cell>
          <cell r="AH180" t="str">
            <v>Aktif</v>
          </cell>
          <cell r="AL180">
            <v>700000</v>
          </cell>
          <cell r="AM180" t="str">
            <v>Penata</v>
          </cell>
          <cell r="AO180" t="str">
            <v>Fiqh Hadits Ahkam</v>
          </cell>
        </row>
        <row r="181">
          <cell r="E181" t="str">
            <v>Dra. Fauziah. M.Hum.</v>
          </cell>
          <cell r="F181" t="str">
            <v>Dra.</v>
          </cell>
          <cell r="G181" t="str">
            <v>Fauziah</v>
          </cell>
          <cell r="H181" t="str">
            <v>M.Hum.</v>
          </cell>
          <cell r="I181" t="str">
            <v>IV/a</v>
          </cell>
          <cell r="J181" t="str">
            <v>Lektor Kepala</v>
          </cell>
          <cell r="L181" t="str">
            <v>P</v>
          </cell>
          <cell r="M181" t="str">
            <v>196902091996032001</v>
          </cell>
          <cell r="O181" t="str">
            <v>Palembang</v>
          </cell>
          <cell r="P181" t="str">
            <v>09/02/1969</v>
          </cell>
          <cell r="Q181" t="str">
            <v>01/04/09</v>
          </cell>
          <cell r="R181" t="str">
            <v>01/03/96</v>
          </cell>
          <cell r="S181" t="str">
            <v>S 2 Unsri - 07</v>
          </cell>
          <cell r="T181" t="str">
            <v>S2</v>
          </cell>
          <cell r="U181" t="str">
            <v>Dosen</v>
          </cell>
          <cell r="V181" t="str">
            <v/>
          </cell>
          <cell r="Y181" t="str">
            <v>Wakil Dekan II</v>
          </cell>
          <cell r="Z181" t="str">
            <v>pada</v>
          </cell>
          <cell r="AA181" t="str">
            <v>Fak. Syari'ah dan Hukum</v>
          </cell>
          <cell r="AB181">
            <v>60</v>
          </cell>
          <cell r="AC181" t="str">
            <v xml:space="preserve">22 Thn 10 bln 10 hari </v>
          </cell>
          <cell r="AD181">
            <v>49</v>
          </cell>
          <cell r="AE181">
            <v>11</v>
          </cell>
          <cell r="AF181">
            <v>2</v>
          </cell>
          <cell r="AG181">
            <v>47178</v>
          </cell>
          <cell r="AH181" t="str">
            <v>Aktif</v>
          </cell>
          <cell r="AL181">
            <v>900000</v>
          </cell>
          <cell r="AM181" t="str">
            <v>Pembina</v>
          </cell>
          <cell r="AO181" t="str">
            <v>Hukum Bisnis</v>
          </cell>
        </row>
        <row r="182">
          <cell r="E182" t="str">
            <v>Febriyanti</v>
          </cell>
          <cell r="G182" t="str">
            <v>Febriyanti</v>
          </cell>
          <cell r="H182" t="str">
            <v>S.Ag.M.Pd.I.</v>
          </cell>
          <cell r="I182" t="str">
            <v>III/c</v>
          </cell>
          <cell r="J182" t="str">
            <v>Lektor</v>
          </cell>
          <cell r="L182" t="str">
            <v>P</v>
          </cell>
          <cell r="M182" t="str">
            <v>197702032007012015</v>
          </cell>
          <cell r="O182" t="str">
            <v>Palembang</v>
          </cell>
          <cell r="P182">
            <v>28159</v>
          </cell>
          <cell r="Q182" t="str">
            <v>01/04/12</v>
          </cell>
          <cell r="R182" t="str">
            <v>01/01/07</v>
          </cell>
          <cell r="S182" t="str">
            <v>S 2 IAIN RF</v>
          </cell>
          <cell r="T182" t="str">
            <v>S2</v>
          </cell>
          <cell r="U182" t="str">
            <v>Dosen</v>
          </cell>
          <cell r="V182" t="str">
            <v/>
          </cell>
          <cell r="Z182" t="str">
            <v>pada</v>
          </cell>
          <cell r="AA182" t="str">
            <v xml:space="preserve">Fak. Ilmu Tarbiyah dan Ilmu Keguruan </v>
          </cell>
          <cell r="AB182">
            <v>60</v>
          </cell>
          <cell r="AC182" t="str">
            <v xml:space="preserve">12 Thn 0 bln 10 hari </v>
          </cell>
          <cell r="AD182">
            <v>41</v>
          </cell>
          <cell r="AE182">
            <v>11</v>
          </cell>
          <cell r="AF182">
            <v>8</v>
          </cell>
          <cell r="AG182">
            <v>50100</v>
          </cell>
          <cell r="AH182" t="str">
            <v>Aktif</v>
          </cell>
          <cell r="AL182">
            <v>700000</v>
          </cell>
          <cell r="AM182" t="str">
            <v>Penata</v>
          </cell>
          <cell r="AO182" t="str">
            <v>Filsafat Pendidikan Islam</v>
          </cell>
        </row>
        <row r="183">
          <cell r="E183" t="str">
            <v>Fenny Purwani , M.Kom.</v>
          </cell>
          <cell r="G183" t="str">
            <v xml:space="preserve">Fenny Purwani </v>
          </cell>
          <cell r="H183" t="str">
            <v>M.Kom.</v>
          </cell>
          <cell r="I183" t="str">
            <v>III/d</v>
          </cell>
          <cell r="J183" t="str">
            <v>Lektor</v>
          </cell>
          <cell r="L183" t="str">
            <v>P</v>
          </cell>
          <cell r="M183" t="str">
            <v>196711071998032001</v>
          </cell>
          <cell r="O183" t="str">
            <v>Yogyakarta</v>
          </cell>
          <cell r="P183" t="str">
            <v>07/11/1967</v>
          </cell>
          <cell r="Q183" t="str">
            <v>01/04/06</v>
          </cell>
          <cell r="R183" t="str">
            <v>01/03/98</v>
          </cell>
          <cell r="S183" t="str">
            <v>S 2 U G M - 04</v>
          </cell>
          <cell r="T183" t="str">
            <v>S2</v>
          </cell>
          <cell r="U183" t="str">
            <v>Dosen</v>
          </cell>
          <cell r="V183" t="str">
            <v/>
          </cell>
          <cell r="Z183" t="str">
            <v>pada</v>
          </cell>
          <cell r="AA183" t="str">
            <v xml:space="preserve">Fak. Dakwah dan Komunikasi </v>
          </cell>
          <cell r="AB183">
            <v>60</v>
          </cell>
          <cell r="AC183" t="str">
            <v xml:space="preserve">20 Thn 10 bln 10 hari </v>
          </cell>
          <cell r="AD183">
            <v>51</v>
          </cell>
          <cell r="AE183">
            <v>2</v>
          </cell>
          <cell r="AF183">
            <v>4</v>
          </cell>
          <cell r="AG183">
            <v>46722</v>
          </cell>
          <cell r="AH183" t="str">
            <v>Aktif</v>
          </cell>
          <cell r="AL183">
            <v>700000</v>
          </cell>
          <cell r="AM183" t="str">
            <v>Penata Tk. I</v>
          </cell>
          <cell r="AO183" t="str">
            <v>Sistim Informasi</v>
          </cell>
        </row>
        <row r="184">
          <cell r="E184" t="str">
            <v xml:space="preserve"> Firdaus</v>
          </cell>
          <cell r="F184" t="str">
            <v>Dr.</v>
          </cell>
          <cell r="G184" t="str">
            <v>Firdaus</v>
          </cell>
          <cell r="H184" t="str">
            <v>M.Pd.</v>
          </cell>
          <cell r="M184" t="str">
            <v>195009111967121001</v>
          </cell>
          <cell r="O184" t="str">
            <v>Evaluasi Pendidikan</v>
          </cell>
          <cell r="P184" t="str">
            <v>11/09/1950</v>
          </cell>
          <cell r="Q184" t="str">
            <v>01/12/67</v>
          </cell>
          <cell r="R184" t="str">
            <v>01/12/67</v>
          </cell>
          <cell r="S184" t="str">
            <v>S3 UIN Syarif</v>
          </cell>
          <cell r="T184" t="str">
            <v>S3</v>
          </cell>
          <cell r="U184" t="str">
            <v>Dosen</v>
          </cell>
          <cell r="V184" t="str">
            <v/>
          </cell>
          <cell r="Z184" t="str">
            <v>pada</v>
          </cell>
          <cell r="AA184" t="str">
            <v xml:space="preserve">Fak. Ilmu Tarbiyah dan Ilmu Keguruan </v>
          </cell>
          <cell r="AB184">
            <v>60</v>
          </cell>
          <cell r="AC184" t="str">
            <v xml:space="preserve">51 Thn 1 bln 10 hari </v>
          </cell>
          <cell r="AD184">
            <v>68</v>
          </cell>
          <cell r="AE184">
            <v>4</v>
          </cell>
          <cell r="AF184">
            <v>0</v>
          </cell>
          <cell r="AG184">
            <v>40452</v>
          </cell>
          <cell r="AH184" t="str">
            <v>PENSIUN</v>
          </cell>
          <cell r="AL184" t="e">
            <v>#N/A</v>
          </cell>
          <cell r="AM184" t="e">
            <v>#N/A</v>
          </cell>
        </row>
        <row r="185">
          <cell r="E185" t="str">
            <v>Fitratul Aini</v>
          </cell>
          <cell r="G185" t="str">
            <v>Fitratul Aini</v>
          </cell>
          <cell r="H185" t="str">
            <v>S.Si.M.Si.</v>
          </cell>
          <cell r="I185" t="str">
            <v>III/b</v>
          </cell>
          <cell r="L185" t="str">
            <v>P</v>
          </cell>
          <cell r="M185" t="str">
            <v>197901152009122003</v>
          </cell>
          <cell r="O185" t="str">
            <v>Padang</v>
          </cell>
          <cell r="P185">
            <v>28870</v>
          </cell>
          <cell r="Q185" t="str">
            <v>01/12/09</v>
          </cell>
          <cell r="R185" t="str">
            <v>01/12/09</v>
          </cell>
          <cell r="S185" t="str">
            <v>S 2 -2005</v>
          </cell>
          <cell r="T185" t="str">
            <v>S2</v>
          </cell>
          <cell r="U185" t="str">
            <v>Dosen</v>
          </cell>
          <cell r="V185" t="str">
            <v/>
          </cell>
          <cell r="Z185" t="str">
            <v>pada</v>
          </cell>
          <cell r="AA185" t="str">
            <v xml:space="preserve">Fak. Ilmu Tarbiyah dan Ilmu Keguruan </v>
          </cell>
          <cell r="AB185">
            <v>60</v>
          </cell>
          <cell r="AC185" t="str">
            <v xml:space="preserve">9 Thn 1 bln 10 hari </v>
          </cell>
          <cell r="AD185">
            <v>39</v>
          </cell>
          <cell r="AE185">
            <v>11</v>
          </cell>
          <cell r="AF185">
            <v>27</v>
          </cell>
          <cell r="AG185">
            <v>50802</v>
          </cell>
          <cell r="AH185" t="str">
            <v>Aktif</v>
          </cell>
          <cell r="AL185" t="e">
            <v>#N/A</v>
          </cell>
          <cell r="AM185" t="str">
            <v>Penata Muda Tk. I</v>
          </cell>
        </row>
        <row r="186">
          <cell r="E186" t="str">
            <v>Dr. Fitri Oviyanti, M.Ag.</v>
          </cell>
          <cell r="F186" t="str">
            <v>Dr.</v>
          </cell>
          <cell r="G186" t="str">
            <v>Fitri Oviyanti</v>
          </cell>
          <cell r="H186" t="str">
            <v>M.Ag.</v>
          </cell>
          <cell r="I186" t="str">
            <v>IV/a</v>
          </cell>
          <cell r="J186" t="str">
            <v>Lektor Kepala</v>
          </cell>
          <cell r="L186" t="str">
            <v>P</v>
          </cell>
          <cell r="M186" t="str">
            <v>197610032001122001</v>
          </cell>
          <cell r="O186" t="str">
            <v>Palembang</v>
          </cell>
          <cell r="P186" t="str">
            <v>03/10/1976</v>
          </cell>
          <cell r="Q186" t="str">
            <v>01/04/10</v>
          </cell>
          <cell r="R186" t="str">
            <v>01/12/01</v>
          </cell>
          <cell r="S186" t="str">
            <v>S 2 IAIN RF</v>
          </cell>
          <cell r="T186" t="str">
            <v>S2</v>
          </cell>
          <cell r="U186" t="str">
            <v>Dosen</v>
          </cell>
          <cell r="V186" t="str">
            <v/>
          </cell>
          <cell r="Z186" t="str">
            <v>pada</v>
          </cell>
          <cell r="AA186" t="str">
            <v xml:space="preserve">Fak. Ilmu Tarbiyah dan Ilmu Keguruan </v>
          </cell>
          <cell r="AB186">
            <v>60</v>
          </cell>
          <cell r="AC186" t="str">
            <v xml:space="preserve">17 Thn 1 bln 10 hari </v>
          </cell>
          <cell r="AD186">
            <v>42</v>
          </cell>
          <cell r="AE186">
            <v>3</v>
          </cell>
          <cell r="AF186">
            <v>8</v>
          </cell>
          <cell r="AG186">
            <v>49980</v>
          </cell>
          <cell r="AH186" t="str">
            <v>Aktif</v>
          </cell>
          <cell r="AL186">
            <v>900000</v>
          </cell>
          <cell r="AM186" t="str">
            <v>Pembina</v>
          </cell>
          <cell r="AO186" t="str">
            <v>Metodelogi Studi Islam</v>
          </cell>
        </row>
        <row r="187">
          <cell r="G187" t="str">
            <v>fz</v>
          </cell>
          <cell r="V187" t="str">
            <v/>
          </cell>
          <cell r="Z187" t="str">
            <v/>
          </cell>
          <cell r="AC187" t="str">
            <v xml:space="preserve">119 Thn 0 bln 11 hari </v>
          </cell>
          <cell r="AD187">
            <v>119</v>
          </cell>
          <cell r="AE187">
            <v>0</v>
          </cell>
          <cell r="AF187">
            <v>11</v>
          </cell>
          <cell r="AG187">
            <v>32</v>
          </cell>
          <cell r="AH187" t="str">
            <v>PENSIUN</v>
          </cell>
          <cell r="AL187" t="e">
            <v>#N/A</v>
          </cell>
          <cell r="AM187" t="e">
            <v>#N/A</v>
          </cell>
        </row>
        <row r="188">
          <cell r="G188" t="str">
            <v>fz</v>
          </cell>
          <cell r="V188" t="str">
            <v/>
          </cell>
          <cell r="Z188" t="str">
            <v/>
          </cell>
          <cell r="AC188" t="str">
            <v xml:space="preserve">119 Thn 0 bln 11 hari </v>
          </cell>
          <cell r="AD188">
            <v>119</v>
          </cell>
          <cell r="AE188">
            <v>0</v>
          </cell>
          <cell r="AF188">
            <v>11</v>
          </cell>
          <cell r="AG188">
            <v>32</v>
          </cell>
          <cell r="AH188" t="str">
            <v>PENSIUN</v>
          </cell>
          <cell r="AL188" t="e">
            <v>#N/A</v>
          </cell>
          <cell r="AM188" t="e">
            <v>#N/A</v>
          </cell>
        </row>
        <row r="189">
          <cell r="G189" t="str">
            <v>fz</v>
          </cell>
          <cell r="V189" t="str">
            <v/>
          </cell>
          <cell r="Z189" t="str">
            <v/>
          </cell>
          <cell r="AC189" t="str">
            <v xml:space="preserve">119 Thn 0 bln 11 hari </v>
          </cell>
          <cell r="AD189">
            <v>119</v>
          </cell>
          <cell r="AE189">
            <v>0</v>
          </cell>
          <cell r="AF189">
            <v>11</v>
          </cell>
          <cell r="AG189">
            <v>32</v>
          </cell>
          <cell r="AH189" t="str">
            <v>PENSIUN</v>
          </cell>
          <cell r="AL189" t="e">
            <v>#N/A</v>
          </cell>
          <cell r="AM189" t="e">
            <v>#N/A</v>
          </cell>
        </row>
        <row r="190">
          <cell r="G190" t="str">
            <v>fz</v>
          </cell>
          <cell r="V190" t="str">
            <v/>
          </cell>
          <cell r="Z190" t="str">
            <v/>
          </cell>
          <cell r="AC190" t="str">
            <v xml:space="preserve">119 Thn 0 bln 11 hari </v>
          </cell>
          <cell r="AD190">
            <v>119</v>
          </cell>
          <cell r="AE190">
            <v>0</v>
          </cell>
          <cell r="AF190">
            <v>11</v>
          </cell>
          <cell r="AG190">
            <v>32</v>
          </cell>
          <cell r="AH190" t="str">
            <v>PENSIUN</v>
          </cell>
          <cell r="AL190" t="e">
            <v>#N/A</v>
          </cell>
          <cell r="AM190" t="e">
            <v>#N/A</v>
          </cell>
        </row>
        <row r="191">
          <cell r="G191" t="str">
            <v>fz</v>
          </cell>
          <cell r="V191" t="str">
            <v/>
          </cell>
          <cell r="Z191" t="str">
            <v/>
          </cell>
          <cell r="AC191" t="str">
            <v xml:space="preserve">119 Thn 0 bln 11 hari </v>
          </cell>
          <cell r="AD191">
            <v>119</v>
          </cell>
          <cell r="AE191">
            <v>0</v>
          </cell>
          <cell r="AF191">
            <v>11</v>
          </cell>
          <cell r="AG191">
            <v>32</v>
          </cell>
          <cell r="AH191" t="str">
            <v>PENSIUN</v>
          </cell>
          <cell r="AL191" t="e">
            <v>#N/A</v>
          </cell>
          <cell r="AM191" t="e">
            <v>#N/A</v>
          </cell>
        </row>
        <row r="192">
          <cell r="G192" t="str">
            <v>fz</v>
          </cell>
          <cell r="V192" t="str">
            <v/>
          </cell>
          <cell r="Z192" t="str">
            <v/>
          </cell>
          <cell r="AC192" t="str">
            <v xml:space="preserve">119 Thn 0 bln 11 hari </v>
          </cell>
          <cell r="AD192">
            <v>119</v>
          </cell>
          <cell r="AE192">
            <v>0</v>
          </cell>
          <cell r="AF192">
            <v>11</v>
          </cell>
          <cell r="AG192">
            <v>32</v>
          </cell>
          <cell r="AH192" t="str">
            <v>PENSIUN</v>
          </cell>
          <cell r="AL192" t="e">
            <v>#N/A</v>
          </cell>
          <cell r="AM192" t="e">
            <v>#N/A</v>
          </cell>
        </row>
        <row r="193">
          <cell r="G193" t="str">
            <v>fz</v>
          </cell>
          <cell r="V193" t="str">
            <v/>
          </cell>
          <cell r="Z193" t="str">
            <v/>
          </cell>
          <cell r="AC193" t="str">
            <v xml:space="preserve">119 Thn 0 bln 11 hari </v>
          </cell>
          <cell r="AD193">
            <v>119</v>
          </cell>
          <cell r="AE193">
            <v>0</v>
          </cell>
          <cell r="AF193">
            <v>11</v>
          </cell>
          <cell r="AG193">
            <v>32</v>
          </cell>
          <cell r="AH193" t="str">
            <v>PENSIUN</v>
          </cell>
          <cell r="AL193" t="e">
            <v>#N/A</v>
          </cell>
          <cell r="AM193" t="e">
            <v>#N/A</v>
          </cell>
        </row>
        <row r="194">
          <cell r="G194" t="str">
            <v>fz</v>
          </cell>
          <cell r="V194" t="str">
            <v/>
          </cell>
          <cell r="Z194" t="str">
            <v/>
          </cell>
          <cell r="AC194" t="str">
            <v xml:space="preserve">119 Thn 0 bln 11 hari </v>
          </cell>
          <cell r="AD194">
            <v>119</v>
          </cell>
          <cell r="AE194">
            <v>0</v>
          </cell>
          <cell r="AF194">
            <v>11</v>
          </cell>
          <cell r="AG194">
            <v>32</v>
          </cell>
          <cell r="AH194" t="str">
            <v>PENSIUN</v>
          </cell>
          <cell r="AL194" t="e">
            <v>#N/A</v>
          </cell>
          <cell r="AM194" t="e">
            <v>#N/A</v>
          </cell>
        </row>
        <row r="195">
          <cell r="G195" t="str">
            <v>fz</v>
          </cell>
          <cell r="V195" t="str">
            <v/>
          </cell>
          <cell r="Z195" t="str">
            <v/>
          </cell>
          <cell r="AC195" t="str">
            <v xml:space="preserve">119 Thn 0 bln 11 hari </v>
          </cell>
          <cell r="AD195">
            <v>119</v>
          </cell>
          <cell r="AE195">
            <v>0</v>
          </cell>
          <cell r="AF195">
            <v>11</v>
          </cell>
          <cell r="AG195">
            <v>32</v>
          </cell>
          <cell r="AH195" t="str">
            <v>PENSIUN</v>
          </cell>
          <cell r="AL195" t="e">
            <v>#N/A</v>
          </cell>
          <cell r="AM195" t="e">
            <v>#N/A</v>
          </cell>
        </row>
        <row r="196">
          <cell r="G196" t="str">
            <v>fz</v>
          </cell>
          <cell r="V196" t="str">
            <v/>
          </cell>
          <cell r="Z196" t="str">
            <v/>
          </cell>
          <cell r="AC196" t="str">
            <v xml:space="preserve">119 Thn 0 bln 11 hari </v>
          </cell>
          <cell r="AD196">
            <v>119</v>
          </cell>
          <cell r="AE196">
            <v>0</v>
          </cell>
          <cell r="AF196">
            <v>11</v>
          </cell>
          <cell r="AG196">
            <v>32</v>
          </cell>
          <cell r="AH196" t="str">
            <v>PENSIUN</v>
          </cell>
          <cell r="AL196" t="e">
            <v>#N/A</v>
          </cell>
          <cell r="AM196" t="e">
            <v>#N/A</v>
          </cell>
        </row>
        <row r="197">
          <cell r="G197" t="str">
            <v>fz</v>
          </cell>
          <cell r="V197" t="str">
            <v/>
          </cell>
          <cell r="Z197" t="str">
            <v/>
          </cell>
          <cell r="AC197" t="str">
            <v xml:space="preserve">119 Thn 0 bln 11 hari </v>
          </cell>
          <cell r="AD197">
            <v>119</v>
          </cell>
          <cell r="AE197">
            <v>0</v>
          </cell>
          <cell r="AF197">
            <v>11</v>
          </cell>
          <cell r="AG197">
            <v>32</v>
          </cell>
          <cell r="AH197" t="str">
            <v>PENSIUN</v>
          </cell>
          <cell r="AL197" t="e">
            <v>#N/A</v>
          </cell>
          <cell r="AM197" t="e">
            <v>#N/A</v>
          </cell>
        </row>
        <row r="198">
          <cell r="G198" t="str">
            <v>fz</v>
          </cell>
          <cell r="V198" t="str">
            <v/>
          </cell>
          <cell r="Z198" t="str">
            <v/>
          </cell>
          <cell r="AC198" t="str">
            <v xml:space="preserve">119 Thn 0 bln 11 hari </v>
          </cell>
          <cell r="AD198">
            <v>119</v>
          </cell>
          <cell r="AE198">
            <v>0</v>
          </cell>
          <cell r="AF198">
            <v>11</v>
          </cell>
          <cell r="AG198">
            <v>32</v>
          </cell>
          <cell r="AH198" t="str">
            <v>PENSIUN</v>
          </cell>
          <cell r="AL198" t="e">
            <v>#N/A</v>
          </cell>
          <cell r="AM198" t="e">
            <v>#N/A</v>
          </cell>
        </row>
        <row r="199">
          <cell r="G199" t="str">
            <v>fz</v>
          </cell>
          <cell r="V199" t="str">
            <v/>
          </cell>
          <cell r="Z199" t="str">
            <v/>
          </cell>
          <cell r="AC199" t="str">
            <v xml:space="preserve">119 Thn 0 bln 11 hari </v>
          </cell>
          <cell r="AD199">
            <v>119</v>
          </cell>
          <cell r="AE199">
            <v>0</v>
          </cell>
          <cell r="AF199">
            <v>11</v>
          </cell>
          <cell r="AG199">
            <v>32</v>
          </cell>
          <cell r="AH199" t="str">
            <v>PENSIUN</v>
          </cell>
          <cell r="AL199" t="e">
            <v>#N/A</v>
          </cell>
          <cell r="AM199" t="e">
            <v>#N/A</v>
          </cell>
        </row>
        <row r="200">
          <cell r="G200" t="str">
            <v>fz</v>
          </cell>
          <cell r="V200" t="str">
            <v/>
          </cell>
          <cell r="Z200" t="str">
            <v/>
          </cell>
          <cell r="AC200" t="str">
            <v xml:space="preserve">119 Thn 0 bln 11 hari </v>
          </cell>
          <cell r="AD200">
            <v>119</v>
          </cell>
          <cell r="AE200">
            <v>0</v>
          </cell>
          <cell r="AF200">
            <v>11</v>
          </cell>
          <cell r="AG200">
            <v>32</v>
          </cell>
          <cell r="AH200" t="str">
            <v>PENSIUN</v>
          </cell>
          <cell r="AL200" t="e">
            <v>#N/A</v>
          </cell>
          <cell r="AM200" t="e">
            <v>#N/A</v>
          </cell>
        </row>
        <row r="201">
          <cell r="G201" t="str">
            <v>fz</v>
          </cell>
          <cell r="V201" t="str">
            <v/>
          </cell>
          <cell r="Z201" t="str">
            <v/>
          </cell>
          <cell r="AC201" t="str">
            <v xml:space="preserve">119 Thn 0 bln 11 hari </v>
          </cell>
          <cell r="AD201">
            <v>119</v>
          </cell>
          <cell r="AE201">
            <v>0</v>
          </cell>
          <cell r="AF201">
            <v>11</v>
          </cell>
          <cell r="AG201">
            <v>32</v>
          </cell>
          <cell r="AH201" t="str">
            <v>PENSIUN</v>
          </cell>
          <cell r="AL201" t="e">
            <v>#N/A</v>
          </cell>
          <cell r="AM201" t="e">
            <v>#N/A</v>
          </cell>
        </row>
        <row r="202">
          <cell r="G202" t="str">
            <v>fz</v>
          </cell>
          <cell r="V202" t="str">
            <v/>
          </cell>
          <cell r="Z202" t="str">
            <v/>
          </cell>
          <cell r="AC202" t="str">
            <v xml:space="preserve">119 Thn 0 bln 11 hari </v>
          </cell>
          <cell r="AD202">
            <v>119</v>
          </cell>
          <cell r="AE202">
            <v>0</v>
          </cell>
          <cell r="AF202">
            <v>11</v>
          </cell>
          <cell r="AG202">
            <v>32</v>
          </cell>
          <cell r="AH202" t="str">
            <v>PENSIUN</v>
          </cell>
          <cell r="AL202" t="e">
            <v>#N/A</v>
          </cell>
          <cell r="AM202" t="e">
            <v>#N/A</v>
          </cell>
        </row>
        <row r="203">
          <cell r="G203" t="str">
            <v>g</v>
          </cell>
          <cell r="V203" t="str">
            <v/>
          </cell>
          <cell r="Z203" t="str">
            <v/>
          </cell>
          <cell r="AC203" t="str">
            <v xml:space="preserve">119 Thn 0 bln 11 hari </v>
          </cell>
          <cell r="AD203">
            <v>119</v>
          </cell>
          <cell r="AE203">
            <v>0</v>
          </cell>
          <cell r="AF203">
            <v>11</v>
          </cell>
          <cell r="AG203">
            <v>32</v>
          </cell>
          <cell r="AH203" t="str">
            <v>PENSIUN</v>
          </cell>
          <cell r="AL203" t="e">
            <v>#N/A</v>
          </cell>
          <cell r="AM203" t="e">
            <v>#N/A</v>
          </cell>
        </row>
        <row r="204">
          <cell r="E204" t="str">
            <v>Gibtiah, M.Ag.</v>
          </cell>
          <cell r="G204" t="str">
            <v>Gibtiah</v>
          </cell>
          <cell r="H204" t="str">
            <v>M.Ag.</v>
          </cell>
          <cell r="I204" t="str">
            <v>III/d</v>
          </cell>
          <cell r="J204" t="str">
            <v>Lektor</v>
          </cell>
          <cell r="L204" t="str">
            <v>P</v>
          </cell>
          <cell r="M204" t="str">
            <v>197302122002122002</v>
          </cell>
          <cell r="O204" t="str">
            <v>Palembang</v>
          </cell>
          <cell r="P204" t="str">
            <v>12/02/1973</v>
          </cell>
          <cell r="Q204">
            <v>38718</v>
          </cell>
          <cell r="R204" t="str">
            <v>01/12/02</v>
          </cell>
          <cell r="S204" t="str">
            <v>S 2 UIN SUKA</v>
          </cell>
          <cell r="T204" t="str">
            <v>S2</v>
          </cell>
          <cell r="U204" t="str">
            <v>Dosen</v>
          </cell>
          <cell r="V204" t="str">
            <v/>
          </cell>
          <cell r="Z204" t="str">
            <v>pada</v>
          </cell>
          <cell r="AA204" t="str">
            <v>Fak. Syari'ah dan Hukum</v>
          </cell>
          <cell r="AB204">
            <v>60</v>
          </cell>
          <cell r="AC204" t="str">
            <v xml:space="preserve">16 Thn 1 bln 10 hari </v>
          </cell>
          <cell r="AD204">
            <v>45</v>
          </cell>
          <cell r="AE204">
            <v>10</v>
          </cell>
          <cell r="AF204">
            <v>30</v>
          </cell>
          <cell r="AG204">
            <v>48639</v>
          </cell>
          <cell r="AH204" t="str">
            <v>Aktif</v>
          </cell>
          <cell r="AL204">
            <v>700000</v>
          </cell>
          <cell r="AM204" t="str">
            <v>Penata Tk. I</v>
          </cell>
          <cell r="AO204" t="str">
            <v>Fiqh Kontemporer</v>
          </cell>
        </row>
        <row r="205">
          <cell r="E205" t="str">
            <v>Drs. Goloman Nasution. M.H.I.</v>
          </cell>
          <cell r="F205" t="str">
            <v>Drs.</v>
          </cell>
          <cell r="G205" t="str">
            <v>Goloman Nasution</v>
          </cell>
          <cell r="H205" t="str">
            <v>M.H.I.</v>
          </cell>
          <cell r="I205" t="str">
            <v>IV/a</v>
          </cell>
          <cell r="L205" t="str">
            <v>L</v>
          </cell>
          <cell r="M205" t="str">
            <v>195609171995031001</v>
          </cell>
          <cell r="O205" t="str">
            <v>Binabo Jae</v>
          </cell>
          <cell r="P205" t="str">
            <v>17/09/1956</v>
          </cell>
          <cell r="Q205" t="str">
            <v>01/10/07</v>
          </cell>
          <cell r="R205" t="str">
            <v>01/03/95</v>
          </cell>
          <cell r="S205" t="str">
            <v>S 2 IAIN</v>
          </cell>
          <cell r="T205" t="str">
            <v>S2</v>
          </cell>
          <cell r="U205" t="str">
            <v>Dosen</v>
          </cell>
          <cell r="V205" t="str">
            <v/>
          </cell>
          <cell r="Z205" t="str">
            <v>pada</v>
          </cell>
          <cell r="AA205" t="str">
            <v>Fak. Syari'ah dan Hukum</v>
          </cell>
          <cell r="AB205">
            <v>65</v>
          </cell>
          <cell r="AC205" t="str">
            <v xml:space="preserve">23 Thn 10 bln 10 hari </v>
          </cell>
          <cell r="AD205">
            <v>62</v>
          </cell>
          <cell r="AE205">
            <v>3</v>
          </cell>
          <cell r="AF205">
            <v>25</v>
          </cell>
          <cell r="AG205">
            <v>44470</v>
          </cell>
          <cell r="AH205" t="str">
            <v>Aktif</v>
          </cell>
          <cell r="AL205" t="e">
            <v>#N/A</v>
          </cell>
          <cell r="AM205" t="str">
            <v>Pembina</v>
          </cell>
        </row>
        <row r="206">
          <cell r="E206" t="str">
            <v>Gusmelia Testiana, M.Kom.</v>
          </cell>
          <cell r="G206" t="str">
            <v>Gusmelia Testiana</v>
          </cell>
          <cell r="H206" t="str">
            <v>M.Kom.</v>
          </cell>
          <cell r="I206" t="str">
            <v>III/d</v>
          </cell>
          <cell r="J206" t="str">
            <v>Lektor</v>
          </cell>
          <cell r="L206" t="str">
            <v>P</v>
          </cell>
          <cell r="M206" t="str">
            <v>197508012009122001</v>
          </cell>
          <cell r="N206" t="str">
            <v>P.524965</v>
          </cell>
          <cell r="O206" t="str">
            <v>Maninjau</v>
          </cell>
          <cell r="P206">
            <v>27607</v>
          </cell>
          <cell r="Q206">
            <v>42644</v>
          </cell>
          <cell r="R206" t="str">
            <v>01/12/09</v>
          </cell>
          <cell r="S206" t="str">
            <v>UPI -2008</v>
          </cell>
          <cell r="T206" t="str">
            <v>S2</v>
          </cell>
          <cell r="U206" t="str">
            <v>Dosen</v>
          </cell>
          <cell r="V206" t="str">
            <v/>
          </cell>
          <cell r="X206" t="str">
            <v>Pemrograman Komputer</v>
          </cell>
          <cell r="Y206" t="str">
            <v>Wakil Dekan II</v>
          </cell>
          <cell r="Z206" t="str">
            <v>pada</v>
          </cell>
          <cell r="AA206" t="str">
            <v>Fak. Sain dan Teknologi</v>
          </cell>
          <cell r="AB206">
            <v>60</v>
          </cell>
          <cell r="AC206" t="str">
            <v xml:space="preserve">9 Thn 1 bln 10 hari </v>
          </cell>
          <cell r="AD206">
            <v>43</v>
          </cell>
          <cell r="AE206">
            <v>5</v>
          </cell>
          <cell r="AF206">
            <v>10</v>
          </cell>
          <cell r="AG206">
            <v>49553</v>
          </cell>
          <cell r="AH206" t="str">
            <v>Aktif</v>
          </cell>
          <cell r="AL206">
            <v>700000</v>
          </cell>
          <cell r="AM206" t="str">
            <v>Penata Tk. I</v>
          </cell>
          <cell r="AO206" t="str">
            <v>Pemograman dan komputer</v>
          </cell>
        </row>
        <row r="207">
          <cell r="G207" t="str">
            <v>gz</v>
          </cell>
          <cell r="V207" t="str">
            <v/>
          </cell>
          <cell r="Z207" t="str">
            <v/>
          </cell>
          <cell r="AC207" t="str">
            <v xml:space="preserve">119 Thn 0 bln 11 hari </v>
          </cell>
          <cell r="AD207">
            <v>119</v>
          </cell>
          <cell r="AE207">
            <v>0</v>
          </cell>
          <cell r="AF207">
            <v>11</v>
          </cell>
          <cell r="AG207">
            <v>32</v>
          </cell>
          <cell r="AH207" t="str">
            <v>PENSIUN</v>
          </cell>
          <cell r="AL207" t="e">
            <v>#N/A</v>
          </cell>
          <cell r="AM207" t="e">
            <v>#N/A</v>
          </cell>
        </row>
        <row r="208">
          <cell r="G208" t="str">
            <v>gz</v>
          </cell>
          <cell r="V208" t="str">
            <v/>
          </cell>
          <cell r="Z208" t="str">
            <v/>
          </cell>
          <cell r="AC208" t="str">
            <v xml:space="preserve">119 Thn 0 bln 11 hari </v>
          </cell>
          <cell r="AD208">
            <v>119</v>
          </cell>
          <cell r="AE208">
            <v>0</v>
          </cell>
          <cell r="AF208">
            <v>11</v>
          </cell>
          <cell r="AG208">
            <v>32</v>
          </cell>
          <cell r="AH208" t="str">
            <v>PENSIUN</v>
          </cell>
          <cell r="AL208" t="e">
            <v>#N/A</v>
          </cell>
          <cell r="AM208" t="e">
            <v>#N/A</v>
          </cell>
        </row>
        <row r="209">
          <cell r="G209" t="str">
            <v>gz</v>
          </cell>
          <cell r="V209" t="str">
            <v/>
          </cell>
          <cell r="Z209" t="str">
            <v/>
          </cell>
          <cell r="AC209" t="str">
            <v xml:space="preserve">119 Thn 0 bln 11 hari </v>
          </cell>
          <cell r="AD209">
            <v>119</v>
          </cell>
          <cell r="AE209">
            <v>0</v>
          </cell>
          <cell r="AF209">
            <v>11</v>
          </cell>
          <cell r="AG209">
            <v>32</v>
          </cell>
          <cell r="AH209" t="str">
            <v>PENSIUN</v>
          </cell>
          <cell r="AL209" t="e">
            <v>#N/A</v>
          </cell>
          <cell r="AM209" t="e">
            <v>#N/A</v>
          </cell>
        </row>
        <row r="210">
          <cell r="G210" t="str">
            <v>gz</v>
          </cell>
          <cell r="V210" t="str">
            <v/>
          </cell>
          <cell r="Z210" t="str">
            <v/>
          </cell>
          <cell r="AC210" t="str">
            <v xml:space="preserve">119 Thn 0 bln 11 hari </v>
          </cell>
          <cell r="AD210">
            <v>119</v>
          </cell>
          <cell r="AE210">
            <v>0</v>
          </cell>
          <cell r="AF210">
            <v>11</v>
          </cell>
          <cell r="AG210">
            <v>32</v>
          </cell>
          <cell r="AH210" t="str">
            <v>PENSIUN</v>
          </cell>
          <cell r="AL210" t="e">
            <v>#N/A</v>
          </cell>
          <cell r="AM210" t="e">
            <v>#N/A</v>
          </cell>
        </row>
        <row r="211">
          <cell r="G211" t="str">
            <v>gz</v>
          </cell>
          <cell r="V211" t="str">
            <v/>
          </cell>
          <cell r="Z211" t="str">
            <v/>
          </cell>
          <cell r="AC211" t="str">
            <v xml:space="preserve">119 Thn 0 bln 11 hari </v>
          </cell>
          <cell r="AD211">
            <v>119</v>
          </cell>
          <cell r="AE211">
            <v>0</v>
          </cell>
          <cell r="AF211">
            <v>11</v>
          </cell>
          <cell r="AG211">
            <v>32</v>
          </cell>
          <cell r="AH211" t="str">
            <v>PENSIUN</v>
          </cell>
          <cell r="AL211" t="e">
            <v>#N/A</v>
          </cell>
          <cell r="AM211" t="e">
            <v>#N/A</v>
          </cell>
        </row>
        <row r="212">
          <cell r="G212" t="str">
            <v>gz</v>
          </cell>
          <cell r="V212" t="str">
            <v/>
          </cell>
          <cell r="Z212" t="str">
            <v/>
          </cell>
          <cell r="AC212" t="str">
            <v xml:space="preserve">119 Thn 0 bln 11 hari </v>
          </cell>
          <cell r="AD212">
            <v>119</v>
          </cell>
          <cell r="AE212">
            <v>0</v>
          </cell>
          <cell r="AF212">
            <v>11</v>
          </cell>
          <cell r="AG212">
            <v>32</v>
          </cell>
          <cell r="AH212" t="str">
            <v>PENSIUN</v>
          </cell>
          <cell r="AL212" t="e">
            <v>#N/A</v>
          </cell>
          <cell r="AM212" t="e">
            <v>#N/A</v>
          </cell>
        </row>
        <row r="213">
          <cell r="G213" t="str">
            <v>gz</v>
          </cell>
          <cell r="V213" t="str">
            <v/>
          </cell>
          <cell r="Z213" t="str">
            <v/>
          </cell>
          <cell r="AC213" t="str">
            <v xml:space="preserve">119 Thn 0 bln 11 hari </v>
          </cell>
          <cell r="AD213">
            <v>119</v>
          </cell>
          <cell r="AE213">
            <v>0</v>
          </cell>
          <cell r="AF213">
            <v>11</v>
          </cell>
          <cell r="AG213">
            <v>32</v>
          </cell>
          <cell r="AH213" t="str">
            <v>PENSIUN</v>
          </cell>
          <cell r="AL213" t="e">
            <v>#N/A</v>
          </cell>
          <cell r="AM213" t="e">
            <v>#N/A</v>
          </cell>
        </row>
        <row r="214">
          <cell r="G214" t="str">
            <v>gz</v>
          </cell>
          <cell r="V214" t="str">
            <v/>
          </cell>
          <cell r="Z214" t="str">
            <v/>
          </cell>
          <cell r="AC214" t="str">
            <v xml:space="preserve">119 Thn 0 bln 11 hari </v>
          </cell>
          <cell r="AD214">
            <v>119</v>
          </cell>
          <cell r="AE214">
            <v>0</v>
          </cell>
          <cell r="AF214">
            <v>11</v>
          </cell>
          <cell r="AG214">
            <v>32</v>
          </cell>
          <cell r="AH214" t="str">
            <v>PENSIUN</v>
          </cell>
          <cell r="AL214" t="e">
            <v>#N/A</v>
          </cell>
          <cell r="AM214" t="e">
            <v>#N/A</v>
          </cell>
        </row>
        <row r="215">
          <cell r="G215" t="str">
            <v>gz</v>
          </cell>
          <cell r="V215" t="str">
            <v/>
          </cell>
          <cell r="Z215" t="str">
            <v/>
          </cell>
          <cell r="AC215" t="str">
            <v xml:space="preserve">119 Thn 0 bln 11 hari </v>
          </cell>
          <cell r="AD215">
            <v>119</v>
          </cell>
          <cell r="AE215">
            <v>0</v>
          </cell>
          <cell r="AF215">
            <v>11</v>
          </cell>
          <cell r="AG215">
            <v>32</v>
          </cell>
          <cell r="AH215" t="str">
            <v>PENSIUN</v>
          </cell>
          <cell r="AL215" t="e">
            <v>#N/A</v>
          </cell>
          <cell r="AM215" t="e">
            <v>#N/A</v>
          </cell>
        </row>
        <row r="216">
          <cell r="G216" t="str">
            <v>gz</v>
          </cell>
          <cell r="V216" t="str">
            <v/>
          </cell>
          <cell r="Z216" t="str">
            <v/>
          </cell>
          <cell r="AC216" t="str">
            <v xml:space="preserve">119 Thn 0 bln 11 hari </v>
          </cell>
          <cell r="AD216">
            <v>119</v>
          </cell>
          <cell r="AE216">
            <v>0</v>
          </cell>
          <cell r="AF216">
            <v>11</v>
          </cell>
          <cell r="AG216">
            <v>32</v>
          </cell>
          <cell r="AH216" t="str">
            <v>PENSIUN</v>
          </cell>
          <cell r="AL216" t="e">
            <v>#N/A</v>
          </cell>
          <cell r="AM216" t="e">
            <v>#N/A</v>
          </cell>
        </row>
        <row r="217">
          <cell r="G217" t="str">
            <v>gz</v>
          </cell>
          <cell r="V217" t="str">
            <v/>
          </cell>
          <cell r="Z217" t="str">
            <v/>
          </cell>
          <cell r="AC217" t="str">
            <v xml:space="preserve">119 Thn 0 bln 11 hari </v>
          </cell>
          <cell r="AD217">
            <v>119</v>
          </cell>
          <cell r="AE217">
            <v>0</v>
          </cell>
          <cell r="AF217">
            <v>11</v>
          </cell>
          <cell r="AG217">
            <v>32</v>
          </cell>
          <cell r="AH217" t="str">
            <v>PENSIUN</v>
          </cell>
          <cell r="AL217" t="e">
            <v>#N/A</v>
          </cell>
          <cell r="AM217" t="e">
            <v>#N/A</v>
          </cell>
        </row>
        <row r="218">
          <cell r="G218" t="str">
            <v>gz</v>
          </cell>
          <cell r="V218" t="str">
            <v/>
          </cell>
          <cell r="Z218" t="str">
            <v/>
          </cell>
          <cell r="AC218" t="str">
            <v xml:space="preserve">119 Thn 0 bln 11 hari </v>
          </cell>
          <cell r="AD218">
            <v>119</v>
          </cell>
          <cell r="AE218">
            <v>0</v>
          </cell>
          <cell r="AF218">
            <v>11</v>
          </cell>
          <cell r="AG218">
            <v>32</v>
          </cell>
          <cell r="AH218" t="str">
            <v>PENSIUN</v>
          </cell>
          <cell r="AL218" t="e">
            <v>#N/A</v>
          </cell>
          <cell r="AM218" t="e">
            <v>#N/A</v>
          </cell>
        </row>
        <row r="219">
          <cell r="G219" t="str">
            <v>gz</v>
          </cell>
          <cell r="V219" t="str">
            <v/>
          </cell>
          <cell r="Z219" t="str">
            <v/>
          </cell>
          <cell r="AC219" t="str">
            <v xml:space="preserve">119 Thn 0 bln 11 hari </v>
          </cell>
          <cell r="AD219">
            <v>119</v>
          </cell>
          <cell r="AE219">
            <v>0</v>
          </cell>
          <cell r="AF219">
            <v>11</v>
          </cell>
          <cell r="AG219">
            <v>32</v>
          </cell>
          <cell r="AH219" t="str">
            <v>PENSIUN</v>
          </cell>
          <cell r="AL219" t="e">
            <v>#N/A</v>
          </cell>
          <cell r="AM219" t="e">
            <v>#N/A</v>
          </cell>
        </row>
        <row r="220">
          <cell r="G220" t="str">
            <v>gz</v>
          </cell>
          <cell r="V220" t="str">
            <v/>
          </cell>
          <cell r="Z220" t="str">
            <v/>
          </cell>
          <cell r="AC220" t="str">
            <v xml:space="preserve">119 Thn 0 bln 11 hari </v>
          </cell>
          <cell r="AD220">
            <v>119</v>
          </cell>
          <cell r="AE220">
            <v>0</v>
          </cell>
          <cell r="AF220">
            <v>11</v>
          </cell>
          <cell r="AG220">
            <v>32</v>
          </cell>
          <cell r="AH220" t="str">
            <v>PENSIUN</v>
          </cell>
          <cell r="AL220" t="e">
            <v>#N/A</v>
          </cell>
          <cell r="AM220" t="e">
            <v>#N/A</v>
          </cell>
        </row>
        <row r="221">
          <cell r="G221" t="str">
            <v>gz</v>
          </cell>
          <cell r="V221" t="str">
            <v/>
          </cell>
          <cell r="Z221" t="str">
            <v/>
          </cell>
          <cell r="AC221" t="str">
            <v xml:space="preserve">119 Thn 0 bln 11 hari </v>
          </cell>
          <cell r="AD221">
            <v>119</v>
          </cell>
          <cell r="AE221">
            <v>0</v>
          </cell>
          <cell r="AF221">
            <v>11</v>
          </cell>
          <cell r="AG221">
            <v>32</v>
          </cell>
          <cell r="AH221" t="str">
            <v>PENSIUN</v>
          </cell>
          <cell r="AL221" t="e">
            <v>#N/A</v>
          </cell>
          <cell r="AM221" t="e">
            <v>#N/A</v>
          </cell>
        </row>
        <row r="222">
          <cell r="G222" t="str">
            <v>gz</v>
          </cell>
          <cell r="V222" t="str">
            <v/>
          </cell>
          <cell r="Z222" t="str">
            <v/>
          </cell>
          <cell r="AC222" t="str">
            <v xml:space="preserve">119 Thn 0 bln 11 hari </v>
          </cell>
          <cell r="AD222">
            <v>119</v>
          </cell>
          <cell r="AE222">
            <v>0</v>
          </cell>
          <cell r="AF222">
            <v>11</v>
          </cell>
          <cell r="AG222">
            <v>32</v>
          </cell>
          <cell r="AH222" t="str">
            <v>PENSIUN</v>
          </cell>
          <cell r="AL222" t="e">
            <v>#N/A</v>
          </cell>
          <cell r="AM222" t="e">
            <v>#N/A</v>
          </cell>
        </row>
        <row r="223">
          <cell r="G223" t="str">
            <v>h</v>
          </cell>
          <cell r="V223" t="str">
            <v/>
          </cell>
          <cell r="Z223" t="str">
            <v/>
          </cell>
          <cell r="AC223" t="str">
            <v xml:space="preserve">119 Thn 0 bln 11 hari </v>
          </cell>
          <cell r="AD223">
            <v>119</v>
          </cell>
          <cell r="AE223">
            <v>0</v>
          </cell>
          <cell r="AF223">
            <v>11</v>
          </cell>
          <cell r="AG223">
            <v>32</v>
          </cell>
          <cell r="AH223" t="str">
            <v>PENSIUN</v>
          </cell>
          <cell r="AL223" t="e">
            <v>#N/A</v>
          </cell>
          <cell r="AM223" t="e">
            <v>#N/A</v>
          </cell>
        </row>
        <row r="224">
          <cell r="E224" t="str">
            <v>Hafizuddin, S.Ag.</v>
          </cell>
          <cell r="G224" t="str">
            <v>Hafizuddin</v>
          </cell>
          <cell r="H224" t="str">
            <v>S.Ag.</v>
          </cell>
          <cell r="I224" t="str">
            <v>III/b</v>
          </cell>
          <cell r="J224" t="str">
            <v>Asisten Ahli</v>
          </cell>
          <cell r="L224" t="str">
            <v>L</v>
          </cell>
          <cell r="M224" t="str">
            <v>196701011998031001</v>
          </cell>
          <cell r="O224" t="str">
            <v>Kampung Mesjid</v>
          </cell>
          <cell r="P224" t="str">
            <v>01/01/1967</v>
          </cell>
          <cell r="Q224" t="str">
            <v>01/10/07</v>
          </cell>
          <cell r="R224" t="str">
            <v>01/03/98</v>
          </cell>
          <cell r="S224" t="str">
            <v>S 1 IAIN RF -95</v>
          </cell>
          <cell r="T224" t="str">
            <v>S1</v>
          </cell>
          <cell r="U224" t="str">
            <v>Dosen</v>
          </cell>
          <cell r="V224" t="str">
            <v/>
          </cell>
          <cell r="Z224" t="str">
            <v>pada</v>
          </cell>
          <cell r="AA224" t="str">
            <v>Fak. USHPI</v>
          </cell>
          <cell r="AB224">
            <v>60</v>
          </cell>
          <cell r="AC224" t="str">
            <v xml:space="preserve">20 Thn 10 bln 10 hari </v>
          </cell>
          <cell r="AD224">
            <v>52</v>
          </cell>
          <cell r="AE224">
            <v>0</v>
          </cell>
          <cell r="AF224">
            <v>10</v>
          </cell>
          <cell r="AG224">
            <v>46419</v>
          </cell>
          <cell r="AH224" t="str">
            <v>Aktif</v>
          </cell>
          <cell r="AL224">
            <v>350000</v>
          </cell>
          <cell r="AM224" t="str">
            <v>Penata Muda Tk. I</v>
          </cell>
          <cell r="AO224" t="str">
            <v>Ulumul Hadits</v>
          </cell>
        </row>
        <row r="225">
          <cell r="E225" t="str">
            <v>Halimatussa'diyah. M.Ag</v>
          </cell>
          <cell r="G225" t="str">
            <v>Halimatussa'diyah</v>
          </cell>
          <cell r="H225" t="str">
            <v>M.Ag.</v>
          </cell>
          <cell r="I225" t="str">
            <v>IV/a</v>
          </cell>
          <cell r="J225" t="str">
            <v>Lektor Kepala</v>
          </cell>
          <cell r="L225" t="str">
            <v>P</v>
          </cell>
          <cell r="M225" t="str">
            <v>197109011997032002</v>
          </cell>
          <cell r="O225" t="str">
            <v>Pekan Baru</v>
          </cell>
          <cell r="P225" t="str">
            <v>01/09/1971</v>
          </cell>
          <cell r="Q225" t="str">
            <v>01/10/10</v>
          </cell>
          <cell r="R225" t="str">
            <v>01/03/97</v>
          </cell>
          <cell r="S225" t="str">
            <v>S 2 Imam Bonjol</v>
          </cell>
          <cell r="T225" t="str">
            <v>S2</v>
          </cell>
          <cell r="U225" t="str">
            <v>Dosen</v>
          </cell>
          <cell r="V225" t="str">
            <v/>
          </cell>
          <cell r="Z225" t="str">
            <v>pada</v>
          </cell>
          <cell r="AA225" t="str">
            <v>Fak. USHPI</v>
          </cell>
          <cell r="AB225">
            <v>60</v>
          </cell>
          <cell r="AC225" t="str">
            <v xml:space="preserve">21 Thn 10 bln 10 hari </v>
          </cell>
          <cell r="AD225">
            <v>47</v>
          </cell>
          <cell r="AE225">
            <v>4</v>
          </cell>
          <cell r="AF225">
            <v>10</v>
          </cell>
          <cell r="AG225">
            <v>48122</v>
          </cell>
          <cell r="AH225" t="str">
            <v>Aktif</v>
          </cell>
          <cell r="AL225">
            <v>900000</v>
          </cell>
          <cell r="AM225" t="str">
            <v>Pembina</v>
          </cell>
          <cell r="AO225" t="str">
            <v>Tafsir</v>
          </cell>
        </row>
        <row r="226">
          <cell r="E226" t="str">
            <v>Drs. H. Hambali. M.Si</v>
          </cell>
          <cell r="F226" t="str">
            <v>Drs.</v>
          </cell>
          <cell r="G226" t="str">
            <v>Hambali</v>
          </cell>
          <cell r="H226" t="str">
            <v>M.Si.</v>
          </cell>
          <cell r="I226" t="str">
            <v>IV/c</v>
          </cell>
          <cell r="M226" t="str">
            <v>19560904198131000</v>
          </cell>
          <cell r="V226" t="str">
            <v/>
          </cell>
          <cell r="Z226" t="str">
            <v/>
          </cell>
          <cell r="AC226" t="str">
            <v xml:space="preserve">119 Thn 0 bln 11 hari </v>
          </cell>
          <cell r="AD226">
            <v>119</v>
          </cell>
          <cell r="AE226">
            <v>0</v>
          </cell>
          <cell r="AF226">
            <v>11</v>
          </cell>
          <cell r="AG226">
            <v>32</v>
          </cell>
          <cell r="AH226" t="str">
            <v>PENSIUN</v>
          </cell>
          <cell r="AL226" t="e">
            <v>#N/A</v>
          </cell>
          <cell r="AM226" t="str">
            <v>Pembina Utama Muda</v>
          </cell>
        </row>
        <row r="227">
          <cell r="E227" t="str">
            <v>Dr. Hamidah, M.Ag.</v>
          </cell>
          <cell r="F227" t="str">
            <v>Dr.</v>
          </cell>
          <cell r="G227" t="str">
            <v>Hamidah</v>
          </cell>
          <cell r="H227" t="str">
            <v>M.Ag.</v>
          </cell>
          <cell r="I227" t="str">
            <v>IV/a</v>
          </cell>
          <cell r="J227" t="str">
            <v>Lektor Kepala</v>
          </cell>
          <cell r="L227" t="str">
            <v>P</v>
          </cell>
          <cell r="M227" t="str">
            <v>196610011991032001</v>
          </cell>
          <cell r="O227" t="str">
            <v>Palembang</v>
          </cell>
          <cell r="P227" t="str">
            <v>01/10/1966</v>
          </cell>
          <cell r="Q227" t="str">
            <v>01/04/04</v>
          </cell>
          <cell r="R227" t="str">
            <v>01/03/91</v>
          </cell>
          <cell r="S227" t="str">
            <v>S3</v>
          </cell>
          <cell r="T227" t="str">
            <v>S3</v>
          </cell>
          <cell r="U227" t="str">
            <v>Dosen</v>
          </cell>
          <cell r="V227" t="str">
            <v/>
          </cell>
          <cell r="Z227" t="str">
            <v>pada</v>
          </cell>
          <cell r="AA227" t="str">
            <v xml:space="preserve">Fak. Dakwah dan Komunikasi </v>
          </cell>
          <cell r="AB227">
            <v>60</v>
          </cell>
          <cell r="AC227" t="str">
            <v xml:space="preserve">27 Thn 10 bln 10 hari </v>
          </cell>
          <cell r="AD227">
            <v>52</v>
          </cell>
          <cell r="AE227">
            <v>3</v>
          </cell>
          <cell r="AF227">
            <v>10</v>
          </cell>
          <cell r="AG227">
            <v>46327</v>
          </cell>
          <cell r="AH227" t="str">
            <v>Aktif</v>
          </cell>
          <cell r="AL227">
            <v>900000</v>
          </cell>
          <cell r="AM227" t="str">
            <v>Pembina</v>
          </cell>
          <cell r="AO227" t="str">
            <v>Sosiologi</v>
          </cell>
        </row>
        <row r="228">
          <cell r="E228" t="str">
            <v>Hartatiana</v>
          </cell>
          <cell r="G228" t="str">
            <v>Hartatiana</v>
          </cell>
          <cell r="H228" t="str">
            <v>M.Pd.</v>
          </cell>
          <cell r="I228" t="str">
            <v>III/c</v>
          </cell>
          <cell r="J228" t="str">
            <v>Lektor</v>
          </cell>
          <cell r="L228" t="str">
            <v>P</v>
          </cell>
          <cell r="M228" t="str">
            <v>198301032011013010</v>
          </cell>
          <cell r="O228" t="str">
            <v>O K I</v>
          </cell>
          <cell r="P228">
            <v>30319</v>
          </cell>
          <cell r="R228" t="str">
            <v>01/01/11</v>
          </cell>
          <cell r="S228" t="str">
            <v>S 2 UNSRI-10</v>
          </cell>
          <cell r="T228" t="str">
            <v>S2</v>
          </cell>
          <cell r="U228" t="str">
            <v>Dosen</v>
          </cell>
          <cell r="V228" t="str">
            <v/>
          </cell>
          <cell r="Z228" t="str">
            <v>pada</v>
          </cell>
          <cell r="AA228" t="str">
            <v xml:space="preserve">Fak. Ilmu Tarbiyah dan Ilmu Keguruan </v>
          </cell>
          <cell r="AB228">
            <v>60</v>
          </cell>
          <cell r="AC228" t="str">
            <v xml:space="preserve">8 Thn 0 bln 10 hari </v>
          </cell>
          <cell r="AD228">
            <v>36</v>
          </cell>
          <cell r="AE228">
            <v>0</v>
          </cell>
          <cell r="AF228">
            <v>8</v>
          </cell>
          <cell r="AG228">
            <v>52263</v>
          </cell>
          <cell r="AH228" t="str">
            <v>Aktif</v>
          </cell>
          <cell r="AL228">
            <v>700000</v>
          </cell>
          <cell r="AM228" t="str">
            <v>Penata</v>
          </cell>
          <cell r="AO228" t="str">
            <v>Matematika</v>
          </cell>
        </row>
        <row r="229">
          <cell r="E229" t="str">
            <v>HASAN MARZUKI</v>
          </cell>
          <cell r="G229" t="str">
            <v>Hasan Marzuki</v>
          </cell>
          <cell r="H229" t="str">
            <v>M.T.</v>
          </cell>
          <cell r="I229" t="str">
            <v>III/b</v>
          </cell>
          <cell r="J229" t="str">
            <v>Asisten Ahli</v>
          </cell>
          <cell r="L229" t="str">
            <v>L</v>
          </cell>
          <cell r="M229" t="str">
            <v>198502182014031003</v>
          </cell>
          <cell r="P229">
            <v>31096</v>
          </cell>
          <cell r="Q229" t="str">
            <v>01/03/14</v>
          </cell>
          <cell r="R229" t="str">
            <v>01/03/14</v>
          </cell>
          <cell r="S229" t="str">
            <v>S2</v>
          </cell>
          <cell r="T229" t="str">
            <v>S2</v>
          </cell>
          <cell r="U229" t="str">
            <v>Dosen</v>
          </cell>
          <cell r="V229" t="str">
            <v/>
          </cell>
          <cell r="Z229" t="str">
            <v>pada</v>
          </cell>
          <cell r="AA229" t="str">
            <v xml:space="preserve">Fak. Ilmu Tarbiyah dan Ilmu Keguruan </v>
          </cell>
          <cell r="AB229">
            <v>60</v>
          </cell>
          <cell r="AC229" t="str">
            <v xml:space="preserve">4 Thn 10 bln 10 hari </v>
          </cell>
          <cell r="AD229">
            <v>33</v>
          </cell>
          <cell r="AE229">
            <v>10</v>
          </cell>
          <cell r="AF229">
            <v>24</v>
          </cell>
          <cell r="AG229">
            <v>53022</v>
          </cell>
          <cell r="AH229" t="str">
            <v>Aktif</v>
          </cell>
          <cell r="AL229">
            <v>350000</v>
          </cell>
          <cell r="AM229" t="str">
            <v>Penata Muda Tk. I</v>
          </cell>
        </row>
        <row r="230">
          <cell r="E230" t="str">
            <v>Hedhri Nadhiran,  M.Ag.</v>
          </cell>
          <cell r="G230" t="str">
            <v>Hedhri Nadhiran</v>
          </cell>
          <cell r="H230" t="str">
            <v>M.Ag.</v>
          </cell>
          <cell r="I230" t="str">
            <v>III/d</v>
          </cell>
          <cell r="J230" t="str">
            <v>Lektor</v>
          </cell>
          <cell r="L230" t="str">
            <v>L</v>
          </cell>
          <cell r="M230" t="str">
            <v>197404271997031002</v>
          </cell>
          <cell r="O230" t="str">
            <v>Palembang</v>
          </cell>
          <cell r="P230" t="str">
            <v>27/04/1974</v>
          </cell>
          <cell r="Q230" t="str">
            <v>01/04/08</v>
          </cell>
          <cell r="R230" t="str">
            <v>01/03/97</v>
          </cell>
          <cell r="S230" t="str">
            <v>S 2 IAIN RF</v>
          </cell>
          <cell r="T230" t="str">
            <v>S2</v>
          </cell>
          <cell r="U230" t="str">
            <v>Dosen</v>
          </cell>
          <cell r="V230" t="str">
            <v/>
          </cell>
          <cell r="Z230" t="str">
            <v>pada</v>
          </cell>
          <cell r="AA230" t="str">
            <v>Fak. USHPI</v>
          </cell>
          <cell r="AB230">
            <v>60</v>
          </cell>
          <cell r="AC230" t="str">
            <v xml:space="preserve">21 Thn 10 bln 10 hari </v>
          </cell>
          <cell r="AD230">
            <v>44</v>
          </cell>
          <cell r="AE230">
            <v>8</v>
          </cell>
          <cell r="AF230">
            <v>15</v>
          </cell>
          <cell r="AG230">
            <v>49065</v>
          </cell>
          <cell r="AH230" t="str">
            <v>Aktif</v>
          </cell>
          <cell r="AL230">
            <v>700000</v>
          </cell>
          <cell r="AM230" t="str">
            <v>Penata Tk. I</v>
          </cell>
          <cell r="AO230" t="str">
            <v>Ulumul Hadits</v>
          </cell>
        </row>
        <row r="231">
          <cell r="E231" t="str">
            <v>Helen Sabera Adib. M.Pd.I.</v>
          </cell>
          <cell r="G231" t="str">
            <v>Helen Sabera Adib</v>
          </cell>
          <cell r="H231" t="str">
            <v>M.Pd.I</v>
          </cell>
          <cell r="I231" t="str">
            <v>III/b</v>
          </cell>
          <cell r="J231" t="str">
            <v>Asisten Ahli</v>
          </cell>
          <cell r="L231" t="str">
            <v>P</v>
          </cell>
          <cell r="M231" t="str">
            <v>197901042007102002</v>
          </cell>
          <cell r="O231" t="str">
            <v>Palembang</v>
          </cell>
          <cell r="P231">
            <v>28859</v>
          </cell>
          <cell r="Q231" t="str">
            <v>01/10/07</v>
          </cell>
          <cell r="R231" t="str">
            <v>01/10/07</v>
          </cell>
          <cell r="S231" t="str">
            <v>S 2 - 2006</v>
          </cell>
          <cell r="T231" t="str">
            <v>S2</v>
          </cell>
          <cell r="U231" t="str">
            <v>Dosen</v>
          </cell>
          <cell r="V231" t="str">
            <v/>
          </cell>
          <cell r="Y231" t="str">
            <v>Sekretaris Lembaga</v>
          </cell>
          <cell r="Z231" t="str">
            <v>pada</v>
          </cell>
          <cell r="AA231" t="str">
            <v xml:space="preserve">Lembaga Penelitian dan Pengabdian Masyarakat (LP2M) </v>
          </cell>
          <cell r="AB231">
            <v>60</v>
          </cell>
          <cell r="AC231" t="str">
            <v xml:space="preserve">11 Thn 3 bln 10 hari </v>
          </cell>
          <cell r="AD231">
            <v>40</v>
          </cell>
          <cell r="AE231">
            <v>0</v>
          </cell>
          <cell r="AF231">
            <v>7</v>
          </cell>
          <cell r="AG231">
            <v>50802</v>
          </cell>
          <cell r="AH231" t="str">
            <v>Aktif</v>
          </cell>
          <cell r="AL231">
            <v>350000</v>
          </cell>
          <cell r="AM231" t="str">
            <v>Penata Muda Tk. I</v>
          </cell>
        </row>
        <row r="232">
          <cell r="E232" t="str">
            <v>Henny Yusalia. S.Sos.I. M.Hum.</v>
          </cell>
          <cell r="G232" t="str">
            <v>Henny Yusalia. S.Sos.I. M.Hum.</v>
          </cell>
          <cell r="H232" t="str">
            <v>S.Sos.M.Hum.</v>
          </cell>
          <cell r="I232" t="str">
            <v>III/c</v>
          </cell>
          <cell r="J232" t="str">
            <v>Lektor</v>
          </cell>
          <cell r="L232" t="str">
            <v>P</v>
          </cell>
          <cell r="M232" t="str">
            <v>198201162009012000</v>
          </cell>
          <cell r="O232" t="str">
            <v>Palembang</v>
          </cell>
          <cell r="P232" t="str">
            <v>16/01/1982</v>
          </cell>
          <cell r="Q232" t="str">
            <v>01/04/13</v>
          </cell>
          <cell r="R232" t="str">
            <v>01/01/09</v>
          </cell>
          <cell r="S232" t="str">
            <v>S 2</v>
          </cell>
          <cell r="T232" t="str">
            <v>S2</v>
          </cell>
          <cell r="U232" t="str">
            <v>Dosen</v>
          </cell>
          <cell r="V232" t="str">
            <v/>
          </cell>
          <cell r="Z232" t="str">
            <v>pada</v>
          </cell>
          <cell r="AA232" t="str">
            <v xml:space="preserve">Fak. Dakwah dan Komunikasi </v>
          </cell>
          <cell r="AB232">
            <v>60</v>
          </cell>
          <cell r="AC232" t="str">
            <v xml:space="preserve">10 Thn 0 bln 10 hari </v>
          </cell>
          <cell r="AD232">
            <v>36</v>
          </cell>
          <cell r="AE232">
            <v>11</v>
          </cell>
          <cell r="AF232">
            <v>26</v>
          </cell>
          <cell r="AG232">
            <v>51898</v>
          </cell>
          <cell r="AH232" t="str">
            <v>Aktif</v>
          </cell>
          <cell r="AL232">
            <v>700000</v>
          </cell>
          <cell r="AM232" t="str">
            <v>Penata</v>
          </cell>
          <cell r="AO232" t="str">
            <v>SPI</v>
          </cell>
        </row>
        <row r="233">
          <cell r="E233" t="str">
            <v>Dr. Heri Junaidi, S.Ag, M.A.</v>
          </cell>
          <cell r="F233" t="str">
            <v>Dr.</v>
          </cell>
          <cell r="G233" t="str">
            <v>Heri Junaidi</v>
          </cell>
          <cell r="H233" t="str">
            <v>S.Ag.M.A.</v>
          </cell>
          <cell r="I233" t="str">
            <v>IV/b</v>
          </cell>
          <cell r="J233" t="str">
            <v>Lektor Kepala</v>
          </cell>
          <cell r="L233" t="str">
            <v>L</v>
          </cell>
          <cell r="M233" t="str">
            <v>196901241998031006</v>
          </cell>
          <cell r="O233" t="str">
            <v>Palembang</v>
          </cell>
          <cell r="P233" t="str">
            <v>24/01/1969</v>
          </cell>
          <cell r="Q233" t="str">
            <v>01/04/13</v>
          </cell>
          <cell r="R233" t="str">
            <v>01/03/98</v>
          </cell>
          <cell r="S233" t="str">
            <v>S 3  UIN Syahid</v>
          </cell>
          <cell r="T233" t="str">
            <v>S3</v>
          </cell>
          <cell r="U233" t="str">
            <v>Dosen</v>
          </cell>
          <cell r="V233" t="str">
            <v/>
          </cell>
          <cell r="Y233" t="str">
            <v>Kepala Pusat Studi Gender</v>
          </cell>
          <cell r="Z233" t="str">
            <v>pada</v>
          </cell>
          <cell r="AA233" t="str">
            <v xml:space="preserve">Lembaga Penelitian dan Pengabdian Masyarakat (LP2M) </v>
          </cell>
          <cell r="AB233">
            <v>60</v>
          </cell>
          <cell r="AC233" t="str">
            <v xml:space="preserve">20 Thn 10 bln 10 hari </v>
          </cell>
          <cell r="AD233">
            <v>49</v>
          </cell>
          <cell r="AE233">
            <v>11</v>
          </cell>
          <cell r="AF233">
            <v>18</v>
          </cell>
          <cell r="AG233">
            <v>47150</v>
          </cell>
          <cell r="AH233" t="str">
            <v>Aktif</v>
          </cell>
          <cell r="AL233">
            <v>900000</v>
          </cell>
          <cell r="AM233" t="str">
            <v>Pembina Tk. I</v>
          </cell>
          <cell r="AO233" t="str">
            <v>Fiqh Muamallah</v>
          </cell>
        </row>
        <row r="234">
          <cell r="E234" t="str">
            <v>Herizal</v>
          </cell>
          <cell r="G234" t="str">
            <v>Herizal</v>
          </cell>
          <cell r="H234" t="str">
            <v>M.A.</v>
          </cell>
          <cell r="I234" t="str">
            <v>III/d</v>
          </cell>
          <cell r="J234" t="str">
            <v>Lektor</v>
          </cell>
          <cell r="L234" t="str">
            <v>L</v>
          </cell>
          <cell r="M234" t="str">
            <v>196510211994071001</v>
          </cell>
          <cell r="O234" t="str">
            <v>Palembang</v>
          </cell>
          <cell r="P234" t="str">
            <v>21/10/1965</v>
          </cell>
          <cell r="Q234" t="str">
            <v>01/10/99</v>
          </cell>
          <cell r="R234" t="str">
            <v>01/03/94</v>
          </cell>
          <cell r="S234" t="str">
            <v>Unsri</v>
          </cell>
          <cell r="T234" t="str">
            <v>S2</v>
          </cell>
          <cell r="U234" t="str">
            <v>Dosen</v>
          </cell>
          <cell r="V234" t="str">
            <v/>
          </cell>
          <cell r="Y234" t="str">
            <v>Sekretaris</v>
          </cell>
          <cell r="Z234" t="str">
            <v>pada</v>
          </cell>
          <cell r="AA234" t="str">
            <v>Kopertais Wilayah VII</v>
          </cell>
          <cell r="AB234">
            <v>60</v>
          </cell>
          <cell r="AC234" t="str">
            <v xml:space="preserve">24 Thn 10 bln 10 hari </v>
          </cell>
          <cell r="AD234">
            <v>53</v>
          </cell>
          <cell r="AE234">
            <v>2</v>
          </cell>
          <cell r="AF234">
            <v>21</v>
          </cell>
          <cell r="AG234">
            <v>45962</v>
          </cell>
          <cell r="AH234" t="str">
            <v>Aktif</v>
          </cell>
          <cell r="AL234">
            <v>700000</v>
          </cell>
          <cell r="AM234" t="str">
            <v>Penata Tk. I</v>
          </cell>
          <cell r="AO234" t="str">
            <v>Bhs. Inggris</v>
          </cell>
        </row>
        <row r="235">
          <cell r="E235" t="str">
            <v>Herlina, S.Ag.SS. M.Hum.</v>
          </cell>
          <cell r="G235" t="str">
            <v>Herlina</v>
          </cell>
          <cell r="H235" t="str">
            <v>S.Ag.S.S.M.Hum.</v>
          </cell>
          <cell r="I235" t="str">
            <v>III/d</v>
          </cell>
          <cell r="J235" t="str">
            <v>Lektor</v>
          </cell>
          <cell r="L235" t="str">
            <v>P</v>
          </cell>
          <cell r="M235" t="str">
            <v>197112231999032001</v>
          </cell>
          <cell r="O235" t="str">
            <v>Palembang</v>
          </cell>
          <cell r="P235" t="str">
            <v>23/12/1971</v>
          </cell>
          <cell r="Q235" t="str">
            <v>01/10/10</v>
          </cell>
          <cell r="R235" t="str">
            <v>01/03/99</v>
          </cell>
          <cell r="S235" t="str">
            <v>S 2 U I -1998</v>
          </cell>
          <cell r="T235" t="str">
            <v>S2</v>
          </cell>
          <cell r="U235" t="str">
            <v>Dosen</v>
          </cell>
          <cell r="V235" t="str">
            <v/>
          </cell>
          <cell r="Z235" t="str">
            <v>pada</v>
          </cell>
          <cell r="AA235" t="str">
            <v>Fak. Adab dan Humaniora</v>
          </cell>
          <cell r="AB235">
            <v>60</v>
          </cell>
          <cell r="AC235" t="str">
            <v xml:space="preserve">19 Thn 10 bln 10 hari </v>
          </cell>
          <cell r="AD235">
            <v>47</v>
          </cell>
          <cell r="AE235">
            <v>0</v>
          </cell>
          <cell r="AF235">
            <v>19</v>
          </cell>
          <cell r="AG235">
            <v>48214</v>
          </cell>
          <cell r="AH235" t="str">
            <v>Aktif</v>
          </cell>
          <cell r="AL235">
            <v>700000</v>
          </cell>
          <cell r="AM235" t="str">
            <v>Penata Tk. I</v>
          </cell>
          <cell r="AO235" t="str">
            <v>Manajemen Perpustakaan</v>
          </cell>
        </row>
        <row r="236">
          <cell r="E236" t="str">
            <v>Herman Zaini.</v>
          </cell>
          <cell r="F236" t="str">
            <v>Drs.</v>
          </cell>
          <cell r="G236" t="str">
            <v>Herman Zaini</v>
          </cell>
          <cell r="H236" t="str">
            <v>M.Hum.</v>
          </cell>
          <cell r="I236" t="str">
            <v>III/c</v>
          </cell>
          <cell r="J236" t="str">
            <v>Guru Besar</v>
          </cell>
          <cell r="L236" t="str">
            <v>L</v>
          </cell>
          <cell r="M236" t="str">
            <v>195604241982031003</v>
          </cell>
          <cell r="O236" t="str">
            <v>O K I</v>
          </cell>
          <cell r="P236" t="str">
            <v>24/04/1956</v>
          </cell>
          <cell r="Q236" t="str">
            <v>01/04/99</v>
          </cell>
          <cell r="R236" t="str">
            <v>01/03/82</v>
          </cell>
          <cell r="S236" t="str">
            <v>S 1 STKIP - 89</v>
          </cell>
          <cell r="T236" t="str">
            <v>S1</v>
          </cell>
          <cell r="U236" t="str">
            <v>Dosen</v>
          </cell>
          <cell r="V236" t="str">
            <v/>
          </cell>
          <cell r="Z236" t="str">
            <v>pada</v>
          </cell>
          <cell r="AA236" t="str">
            <v xml:space="preserve">Fak. Ilmu Tarbiyah dan Ilmu Keguruan </v>
          </cell>
          <cell r="AB236">
            <v>65</v>
          </cell>
          <cell r="AC236" t="str">
            <v xml:space="preserve">36 Thn 10 bln 10 hari </v>
          </cell>
          <cell r="AD236">
            <v>62</v>
          </cell>
          <cell r="AE236">
            <v>8</v>
          </cell>
          <cell r="AF236">
            <v>18</v>
          </cell>
          <cell r="AG236">
            <v>44317</v>
          </cell>
          <cell r="AH236" t="str">
            <v>Aktif</v>
          </cell>
          <cell r="AL236">
            <v>1350000</v>
          </cell>
          <cell r="AM236" t="str">
            <v>Penata</v>
          </cell>
          <cell r="AO236" t="str">
            <v>Ilmu Pendidikan</v>
          </cell>
        </row>
        <row r="237">
          <cell r="E237" t="str">
            <v>Herwansyah, M.Ag.</v>
          </cell>
          <cell r="G237" t="str">
            <v>Herwansyah</v>
          </cell>
          <cell r="H237" t="str">
            <v>M.Ag.</v>
          </cell>
          <cell r="I237" t="str">
            <v>IV/a</v>
          </cell>
          <cell r="J237" t="str">
            <v>Lektor Kepala</v>
          </cell>
          <cell r="L237" t="str">
            <v>L</v>
          </cell>
          <cell r="M237" t="str">
            <v>196807251997031001</v>
          </cell>
          <cell r="O237" t="str">
            <v>Mentok</v>
          </cell>
          <cell r="P237" t="str">
            <v>25/07/1968</v>
          </cell>
          <cell r="Q237" t="str">
            <v>01/10/11</v>
          </cell>
          <cell r="R237" t="str">
            <v>01/03/97</v>
          </cell>
          <cell r="S237" t="str">
            <v>S 2 Imam Bonjol-04</v>
          </cell>
          <cell r="T237" t="str">
            <v>S2</v>
          </cell>
          <cell r="U237" t="str">
            <v>Dosen</v>
          </cell>
          <cell r="V237" t="str">
            <v/>
          </cell>
          <cell r="Z237" t="str">
            <v>pada</v>
          </cell>
          <cell r="AA237" t="str">
            <v>Fak. USHPI</v>
          </cell>
          <cell r="AB237">
            <v>60</v>
          </cell>
          <cell r="AC237" t="str">
            <v xml:space="preserve">21 Thn 10 bln 10 hari </v>
          </cell>
          <cell r="AD237">
            <v>50</v>
          </cell>
          <cell r="AE237">
            <v>5</v>
          </cell>
          <cell r="AF237">
            <v>17</v>
          </cell>
          <cell r="AG237">
            <v>46966</v>
          </cell>
          <cell r="AH237" t="str">
            <v>Aktif</v>
          </cell>
          <cell r="AL237">
            <v>900000</v>
          </cell>
          <cell r="AM237" t="str">
            <v>Pembina</v>
          </cell>
          <cell r="AO237" t="str">
            <v>Kristologi</v>
          </cell>
        </row>
        <row r="238">
          <cell r="E238" t="str">
            <v>Hidayat</v>
          </cell>
          <cell r="G238" t="str">
            <v>Hidayat</v>
          </cell>
          <cell r="H238" t="str">
            <v>S.Ag.</v>
          </cell>
          <cell r="I238" t="str">
            <v>III/d</v>
          </cell>
          <cell r="J238" t="str">
            <v>Lektor</v>
          </cell>
          <cell r="L238" t="str">
            <v>L</v>
          </cell>
          <cell r="M238" t="str">
            <v>197001161996031002</v>
          </cell>
          <cell r="O238" t="str">
            <v>Palembang</v>
          </cell>
          <cell r="P238" t="str">
            <v>16/01/1970</v>
          </cell>
          <cell r="Q238" t="str">
            <v>01/10/03</v>
          </cell>
          <cell r="R238" t="str">
            <v>01/03/96</v>
          </cell>
          <cell r="S238" t="str">
            <v>S 1 Malaya - 06</v>
          </cell>
          <cell r="T238" t="str">
            <v>S1</v>
          </cell>
          <cell r="U238" t="str">
            <v>Dosen</v>
          </cell>
          <cell r="V238" t="str">
            <v/>
          </cell>
          <cell r="Z238" t="str">
            <v>pada</v>
          </cell>
          <cell r="AA238" t="str">
            <v>Fak. USHPI</v>
          </cell>
          <cell r="AB238">
            <v>60</v>
          </cell>
          <cell r="AC238" t="str">
            <v xml:space="preserve">22 Thn 10 bln 10 hari </v>
          </cell>
          <cell r="AD238">
            <v>48</v>
          </cell>
          <cell r="AE238">
            <v>11</v>
          </cell>
          <cell r="AF238">
            <v>26</v>
          </cell>
          <cell r="AG238">
            <v>47515</v>
          </cell>
          <cell r="AH238" t="str">
            <v>Aktif</v>
          </cell>
          <cell r="AL238">
            <v>700000</v>
          </cell>
          <cell r="AM238" t="str">
            <v>Penata Tk. I</v>
          </cell>
          <cell r="AO238" t="str">
            <v>Psyikologi Dakwah</v>
          </cell>
        </row>
        <row r="239">
          <cell r="E239" t="str">
            <v>Holijah. SH. M.H.</v>
          </cell>
          <cell r="F239" t="str">
            <v>Dr.</v>
          </cell>
          <cell r="G239" t="str">
            <v>Holijah</v>
          </cell>
          <cell r="H239" t="str">
            <v>S.H.M.Hum.</v>
          </cell>
          <cell r="I239" t="str">
            <v>III/c</v>
          </cell>
          <cell r="J239" t="str">
            <v>Lektor</v>
          </cell>
          <cell r="L239" t="str">
            <v>P</v>
          </cell>
          <cell r="M239" t="str">
            <v>197202202007102001</v>
          </cell>
          <cell r="O239" t="str">
            <v>Tanjung Baru</v>
          </cell>
          <cell r="P239" t="str">
            <v>20/02/1972</v>
          </cell>
          <cell r="Q239" t="str">
            <v>01/04/12</v>
          </cell>
          <cell r="R239" t="str">
            <v>01/10/07</v>
          </cell>
          <cell r="S239" t="str">
            <v>S 2 UNSRI</v>
          </cell>
          <cell r="T239" t="str">
            <v>S2</v>
          </cell>
          <cell r="U239" t="str">
            <v>Dosen</v>
          </cell>
          <cell r="V239" t="str">
            <v/>
          </cell>
          <cell r="Z239" t="str">
            <v>pada</v>
          </cell>
          <cell r="AA239" t="str">
            <v>Fak. Syari'ah dan Hukum</v>
          </cell>
          <cell r="AB239">
            <v>60</v>
          </cell>
          <cell r="AC239" t="str">
            <v xml:space="preserve">11 Thn 3 bln 10 hari </v>
          </cell>
          <cell r="AD239">
            <v>46</v>
          </cell>
          <cell r="AE239">
            <v>10</v>
          </cell>
          <cell r="AF239">
            <v>22</v>
          </cell>
          <cell r="AG239">
            <v>48274</v>
          </cell>
          <cell r="AH239" t="str">
            <v>Aktif</v>
          </cell>
          <cell r="AL239">
            <v>700000</v>
          </cell>
          <cell r="AM239" t="str">
            <v>Penata</v>
          </cell>
          <cell r="AO239" t="str">
            <v>Hukum</v>
          </cell>
        </row>
        <row r="240">
          <cell r="G240" t="str">
            <v>hz</v>
          </cell>
          <cell r="V240" t="str">
            <v/>
          </cell>
          <cell r="Z240" t="str">
            <v/>
          </cell>
          <cell r="AC240" t="str">
            <v xml:space="preserve">119 Thn 0 bln 11 hari </v>
          </cell>
          <cell r="AD240">
            <v>119</v>
          </cell>
          <cell r="AE240">
            <v>0</v>
          </cell>
          <cell r="AF240">
            <v>11</v>
          </cell>
          <cell r="AG240">
            <v>32</v>
          </cell>
          <cell r="AH240" t="str">
            <v>PENSIUN</v>
          </cell>
          <cell r="AL240" t="e">
            <v>#N/A</v>
          </cell>
          <cell r="AM240" t="e">
            <v>#N/A</v>
          </cell>
        </row>
        <row r="241">
          <cell r="G241" t="str">
            <v>hz</v>
          </cell>
          <cell r="V241" t="str">
            <v/>
          </cell>
          <cell r="Z241" t="str">
            <v/>
          </cell>
          <cell r="AC241" t="str">
            <v xml:space="preserve">119 Thn 0 bln 11 hari </v>
          </cell>
          <cell r="AD241">
            <v>119</v>
          </cell>
          <cell r="AE241">
            <v>0</v>
          </cell>
          <cell r="AF241">
            <v>11</v>
          </cell>
          <cell r="AG241">
            <v>32</v>
          </cell>
          <cell r="AH241" t="str">
            <v>PENSIUN</v>
          </cell>
          <cell r="AL241" t="e">
            <v>#N/A</v>
          </cell>
          <cell r="AM241" t="e">
            <v>#N/A</v>
          </cell>
        </row>
        <row r="242">
          <cell r="G242" t="str">
            <v>hz</v>
          </cell>
          <cell r="V242" t="str">
            <v/>
          </cell>
          <cell r="Z242" t="str">
            <v/>
          </cell>
          <cell r="AC242" t="str">
            <v xml:space="preserve">119 Thn 0 bln 11 hari </v>
          </cell>
          <cell r="AD242">
            <v>119</v>
          </cell>
          <cell r="AE242">
            <v>0</v>
          </cell>
          <cell r="AF242">
            <v>11</v>
          </cell>
          <cell r="AG242">
            <v>32</v>
          </cell>
          <cell r="AH242" t="str">
            <v>PENSIUN</v>
          </cell>
          <cell r="AL242" t="e">
            <v>#N/A</v>
          </cell>
          <cell r="AM242" t="e">
            <v>#N/A</v>
          </cell>
        </row>
        <row r="243">
          <cell r="G243" t="str">
            <v>hz</v>
          </cell>
          <cell r="V243" t="str">
            <v/>
          </cell>
          <cell r="Z243" t="str">
            <v/>
          </cell>
          <cell r="AC243" t="str">
            <v xml:space="preserve">119 Thn 0 bln 11 hari </v>
          </cell>
          <cell r="AD243">
            <v>119</v>
          </cell>
          <cell r="AE243">
            <v>0</v>
          </cell>
          <cell r="AF243">
            <v>11</v>
          </cell>
          <cell r="AG243">
            <v>32</v>
          </cell>
          <cell r="AH243" t="str">
            <v>PENSIUN</v>
          </cell>
          <cell r="AL243" t="e">
            <v>#N/A</v>
          </cell>
          <cell r="AM243" t="e">
            <v>#N/A</v>
          </cell>
        </row>
        <row r="244">
          <cell r="G244" t="str">
            <v>hz</v>
          </cell>
          <cell r="V244" t="str">
            <v/>
          </cell>
          <cell r="Z244" t="str">
            <v/>
          </cell>
          <cell r="AC244" t="str">
            <v xml:space="preserve">119 Thn 0 bln 11 hari </v>
          </cell>
          <cell r="AD244">
            <v>119</v>
          </cell>
          <cell r="AE244">
            <v>0</v>
          </cell>
          <cell r="AF244">
            <v>11</v>
          </cell>
          <cell r="AG244">
            <v>32</v>
          </cell>
          <cell r="AH244" t="str">
            <v>PENSIUN</v>
          </cell>
          <cell r="AL244" t="e">
            <v>#N/A</v>
          </cell>
          <cell r="AM244" t="e">
            <v>#N/A</v>
          </cell>
        </row>
        <row r="245">
          <cell r="G245" t="str">
            <v>hz</v>
          </cell>
          <cell r="V245" t="str">
            <v/>
          </cell>
          <cell r="Z245" t="str">
            <v/>
          </cell>
          <cell r="AC245" t="str">
            <v xml:space="preserve">119 Thn 0 bln 11 hari </v>
          </cell>
          <cell r="AD245">
            <v>119</v>
          </cell>
          <cell r="AE245">
            <v>0</v>
          </cell>
          <cell r="AF245">
            <v>11</v>
          </cell>
          <cell r="AG245">
            <v>32</v>
          </cell>
          <cell r="AH245" t="str">
            <v>PENSIUN</v>
          </cell>
          <cell r="AL245" t="e">
            <v>#N/A</v>
          </cell>
          <cell r="AM245" t="e">
            <v>#N/A</v>
          </cell>
        </row>
        <row r="246">
          <cell r="G246" t="str">
            <v>hz</v>
          </cell>
          <cell r="V246" t="str">
            <v/>
          </cell>
          <cell r="Z246" t="str">
            <v/>
          </cell>
          <cell r="AC246" t="str">
            <v xml:space="preserve">119 Thn 0 bln 11 hari </v>
          </cell>
          <cell r="AD246">
            <v>119</v>
          </cell>
          <cell r="AE246">
            <v>0</v>
          </cell>
          <cell r="AF246">
            <v>11</v>
          </cell>
          <cell r="AG246">
            <v>32</v>
          </cell>
          <cell r="AH246" t="str">
            <v>PENSIUN</v>
          </cell>
          <cell r="AL246" t="e">
            <v>#N/A</v>
          </cell>
          <cell r="AM246" t="e">
            <v>#N/A</v>
          </cell>
        </row>
        <row r="247">
          <cell r="G247" t="str">
            <v>hz</v>
          </cell>
          <cell r="V247" t="str">
            <v/>
          </cell>
          <cell r="Z247" t="str">
            <v/>
          </cell>
          <cell r="AC247" t="str">
            <v xml:space="preserve">119 Thn 0 bln 11 hari </v>
          </cell>
          <cell r="AD247">
            <v>119</v>
          </cell>
          <cell r="AE247">
            <v>0</v>
          </cell>
          <cell r="AF247">
            <v>11</v>
          </cell>
          <cell r="AG247">
            <v>32</v>
          </cell>
          <cell r="AH247" t="str">
            <v>PENSIUN</v>
          </cell>
          <cell r="AL247" t="e">
            <v>#N/A</v>
          </cell>
          <cell r="AM247" t="e">
            <v>#N/A</v>
          </cell>
        </row>
        <row r="248">
          <cell r="G248" t="str">
            <v>hz</v>
          </cell>
          <cell r="V248" t="str">
            <v/>
          </cell>
          <cell r="Z248" t="str">
            <v/>
          </cell>
          <cell r="AC248" t="str">
            <v xml:space="preserve">119 Thn 0 bln 11 hari </v>
          </cell>
          <cell r="AD248">
            <v>119</v>
          </cell>
          <cell r="AE248">
            <v>0</v>
          </cell>
          <cell r="AF248">
            <v>11</v>
          </cell>
          <cell r="AG248">
            <v>32</v>
          </cell>
          <cell r="AH248" t="str">
            <v>PENSIUN</v>
          </cell>
          <cell r="AL248" t="e">
            <v>#N/A</v>
          </cell>
          <cell r="AM248" t="e">
            <v>#N/A</v>
          </cell>
        </row>
        <row r="249">
          <cell r="G249" t="str">
            <v>hz</v>
          </cell>
          <cell r="V249" t="str">
            <v/>
          </cell>
          <cell r="Z249" t="str">
            <v/>
          </cell>
          <cell r="AC249" t="str">
            <v xml:space="preserve">119 Thn 0 bln 11 hari </v>
          </cell>
          <cell r="AD249">
            <v>119</v>
          </cell>
          <cell r="AE249">
            <v>0</v>
          </cell>
          <cell r="AF249">
            <v>11</v>
          </cell>
          <cell r="AG249">
            <v>32</v>
          </cell>
          <cell r="AH249" t="str">
            <v>PENSIUN</v>
          </cell>
          <cell r="AL249" t="e">
            <v>#N/A</v>
          </cell>
          <cell r="AM249" t="e">
            <v>#N/A</v>
          </cell>
        </row>
        <row r="250">
          <cell r="G250" t="str">
            <v>hz</v>
          </cell>
          <cell r="V250" t="str">
            <v/>
          </cell>
          <cell r="Z250" t="str">
            <v/>
          </cell>
          <cell r="AC250" t="str">
            <v xml:space="preserve">119 Thn 0 bln 11 hari </v>
          </cell>
          <cell r="AD250">
            <v>119</v>
          </cell>
          <cell r="AE250">
            <v>0</v>
          </cell>
          <cell r="AF250">
            <v>11</v>
          </cell>
          <cell r="AG250">
            <v>32</v>
          </cell>
          <cell r="AH250" t="str">
            <v>PENSIUN</v>
          </cell>
          <cell r="AL250" t="e">
            <v>#N/A</v>
          </cell>
          <cell r="AM250" t="e">
            <v>#N/A</v>
          </cell>
        </row>
        <row r="251">
          <cell r="G251" t="str">
            <v>hz</v>
          </cell>
          <cell r="V251" t="str">
            <v/>
          </cell>
          <cell r="Z251" t="str">
            <v/>
          </cell>
          <cell r="AC251" t="str">
            <v xml:space="preserve">119 Thn 0 bln 11 hari </v>
          </cell>
          <cell r="AD251">
            <v>119</v>
          </cell>
          <cell r="AE251">
            <v>0</v>
          </cell>
          <cell r="AF251">
            <v>11</v>
          </cell>
          <cell r="AG251">
            <v>32</v>
          </cell>
          <cell r="AH251" t="str">
            <v>PENSIUN</v>
          </cell>
          <cell r="AL251" t="e">
            <v>#N/A</v>
          </cell>
          <cell r="AM251" t="e">
            <v>#N/A</v>
          </cell>
        </row>
        <row r="252">
          <cell r="G252" t="str">
            <v>hz</v>
          </cell>
          <cell r="V252" t="str">
            <v/>
          </cell>
          <cell r="Z252" t="str">
            <v/>
          </cell>
          <cell r="AC252" t="str">
            <v xml:space="preserve">119 Thn 0 bln 11 hari </v>
          </cell>
          <cell r="AD252">
            <v>119</v>
          </cell>
          <cell r="AE252">
            <v>0</v>
          </cell>
          <cell r="AF252">
            <v>11</v>
          </cell>
          <cell r="AG252">
            <v>32</v>
          </cell>
          <cell r="AH252" t="str">
            <v>PENSIUN</v>
          </cell>
          <cell r="AL252" t="e">
            <v>#N/A</v>
          </cell>
          <cell r="AM252" t="e">
            <v>#N/A</v>
          </cell>
        </row>
        <row r="253">
          <cell r="G253" t="str">
            <v>hz</v>
          </cell>
          <cell r="V253" t="str">
            <v/>
          </cell>
          <cell r="Z253" t="str">
            <v/>
          </cell>
          <cell r="AC253" t="str">
            <v xml:space="preserve">119 Thn 0 bln 11 hari </v>
          </cell>
          <cell r="AD253">
            <v>119</v>
          </cell>
          <cell r="AE253">
            <v>0</v>
          </cell>
          <cell r="AF253">
            <v>11</v>
          </cell>
          <cell r="AG253">
            <v>32</v>
          </cell>
          <cell r="AH253" t="str">
            <v>PENSIUN</v>
          </cell>
          <cell r="AL253" t="e">
            <v>#N/A</v>
          </cell>
          <cell r="AM253" t="e">
            <v>#N/A</v>
          </cell>
        </row>
        <row r="254">
          <cell r="G254" t="str">
            <v>hz</v>
          </cell>
          <cell r="V254" t="str">
            <v/>
          </cell>
          <cell r="Z254" t="str">
            <v/>
          </cell>
          <cell r="AC254" t="str">
            <v xml:space="preserve">119 Thn 0 bln 11 hari </v>
          </cell>
          <cell r="AD254">
            <v>119</v>
          </cell>
          <cell r="AE254">
            <v>0</v>
          </cell>
          <cell r="AF254">
            <v>11</v>
          </cell>
          <cell r="AG254">
            <v>32</v>
          </cell>
          <cell r="AH254" t="str">
            <v>PENSIUN</v>
          </cell>
          <cell r="AL254" t="e">
            <v>#N/A</v>
          </cell>
          <cell r="AM254" t="e">
            <v>#N/A</v>
          </cell>
        </row>
        <row r="255">
          <cell r="G255" t="str">
            <v>hz</v>
          </cell>
          <cell r="V255" t="str">
            <v/>
          </cell>
          <cell r="Z255" t="str">
            <v/>
          </cell>
          <cell r="AC255" t="str">
            <v xml:space="preserve">119 Thn 0 bln 11 hari </v>
          </cell>
          <cell r="AD255">
            <v>119</v>
          </cell>
          <cell r="AE255">
            <v>0</v>
          </cell>
          <cell r="AF255">
            <v>11</v>
          </cell>
          <cell r="AG255">
            <v>32</v>
          </cell>
          <cell r="AH255" t="str">
            <v>PENSIUN</v>
          </cell>
          <cell r="AL255" t="e">
            <v>#N/A</v>
          </cell>
          <cell r="AM255" t="e">
            <v>#N/A</v>
          </cell>
        </row>
        <row r="256">
          <cell r="G256" t="str">
            <v>i</v>
          </cell>
          <cell r="V256" t="str">
            <v/>
          </cell>
          <cell r="Z256" t="str">
            <v/>
          </cell>
          <cell r="AC256" t="str">
            <v xml:space="preserve">119 Thn 0 bln 11 hari </v>
          </cell>
          <cell r="AD256">
            <v>119</v>
          </cell>
          <cell r="AE256">
            <v>0</v>
          </cell>
          <cell r="AF256">
            <v>11</v>
          </cell>
          <cell r="AG256">
            <v>32</v>
          </cell>
          <cell r="AH256" t="str">
            <v>PENSIUN</v>
          </cell>
          <cell r="AL256" t="e">
            <v>#N/A</v>
          </cell>
          <cell r="AM256" t="e">
            <v>#N/A</v>
          </cell>
        </row>
        <row r="257">
          <cell r="E257" t="str">
            <v>Idawati</v>
          </cell>
          <cell r="G257" t="str">
            <v>Idawati</v>
          </cell>
          <cell r="H257" t="str">
            <v>S.Ag.M.Pd.</v>
          </cell>
          <cell r="I257" t="str">
            <v>III/b</v>
          </cell>
          <cell r="J257" t="str">
            <v>Lektor</v>
          </cell>
          <cell r="L257" t="str">
            <v>P</v>
          </cell>
          <cell r="M257" t="str">
            <v>197112202011012001</v>
          </cell>
          <cell r="O257" t="str">
            <v>Palembang</v>
          </cell>
          <cell r="P257">
            <v>26287</v>
          </cell>
          <cell r="Q257" t="str">
            <v>01/01/11</v>
          </cell>
          <cell r="R257" t="str">
            <v>01/01/11</v>
          </cell>
          <cell r="S257" t="str">
            <v>S 2 PGRI</v>
          </cell>
          <cell r="T257" t="str">
            <v>S2</v>
          </cell>
          <cell r="U257" t="str">
            <v>Dosen</v>
          </cell>
          <cell r="V257" t="str">
            <v/>
          </cell>
          <cell r="Z257" t="str">
            <v>pada</v>
          </cell>
          <cell r="AA257" t="str">
            <v>Fak. Adab dan Humaniora</v>
          </cell>
          <cell r="AB257">
            <v>60</v>
          </cell>
          <cell r="AC257" t="str">
            <v xml:space="preserve">8 Thn 0 bln 10 hari </v>
          </cell>
          <cell r="AD257">
            <v>47</v>
          </cell>
          <cell r="AE257">
            <v>0</v>
          </cell>
          <cell r="AF257">
            <v>22</v>
          </cell>
          <cell r="AG257">
            <v>48214</v>
          </cell>
          <cell r="AH257" t="str">
            <v>Aktif</v>
          </cell>
          <cell r="AL257">
            <v>700000</v>
          </cell>
          <cell r="AM257" t="str">
            <v>Penata Muda Tk. I</v>
          </cell>
        </row>
        <row r="258">
          <cell r="E258" t="str">
            <v>Dr. Idrus Alkaf, M.A.</v>
          </cell>
          <cell r="F258" t="str">
            <v>Dr.</v>
          </cell>
          <cell r="G258" t="str">
            <v>Idrus Alkaf</v>
          </cell>
          <cell r="H258" t="str">
            <v>M.A.</v>
          </cell>
          <cell r="I258" t="str">
            <v>IV/b</v>
          </cell>
          <cell r="J258" t="str">
            <v>Lektor Kepala</v>
          </cell>
          <cell r="L258" t="str">
            <v>L</v>
          </cell>
          <cell r="M258" t="str">
            <v>196908021994031004</v>
          </cell>
          <cell r="O258" t="str">
            <v>Palembang</v>
          </cell>
          <cell r="P258" t="str">
            <v>02/08/1969</v>
          </cell>
          <cell r="Q258" t="str">
            <v>01/04/07</v>
          </cell>
          <cell r="R258" t="str">
            <v>01/03/94</v>
          </cell>
          <cell r="T258" t="str">
            <v>S3</v>
          </cell>
          <cell r="U258" t="str">
            <v>Dosen</v>
          </cell>
          <cell r="V258" t="str">
            <v/>
          </cell>
          <cell r="Y258" t="str">
            <v>Wakil Dekan I</v>
          </cell>
          <cell r="Z258" t="str">
            <v>pada</v>
          </cell>
          <cell r="AA258" t="str">
            <v>Fak. USHPI</v>
          </cell>
          <cell r="AB258">
            <v>60</v>
          </cell>
          <cell r="AC258" t="str">
            <v xml:space="preserve">24 Thn 10 bln 10 hari </v>
          </cell>
          <cell r="AD258">
            <v>49</v>
          </cell>
          <cell r="AE258">
            <v>5</v>
          </cell>
          <cell r="AF258">
            <v>9</v>
          </cell>
          <cell r="AG258">
            <v>47362</v>
          </cell>
          <cell r="AH258" t="str">
            <v>Aktif</v>
          </cell>
          <cell r="AL258">
            <v>900000</v>
          </cell>
          <cell r="AM258" t="str">
            <v>Pembina Tk. I</v>
          </cell>
          <cell r="AO258" t="str">
            <v>Tasauf</v>
          </cell>
        </row>
        <row r="259">
          <cell r="E259" t="str">
            <v>Imam Warmansyah. S.Pd.I. M.A.</v>
          </cell>
          <cell r="G259" t="str">
            <v>Imam Warmansyah</v>
          </cell>
          <cell r="H259" t="str">
            <v>S.Pd.I.M.A.</v>
          </cell>
          <cell r="I259" t="str">
            <v>III/c</v>
          </cell>
          <cell r="J259" t="str">
            <v>Lektor</v>
          </cell>
          <cell r="L259" t="str">
            <v>L</v>
          </cell>
          <cell r="M259" t="str">
            <v>198102132008011005</v>
          </cell>
          <cell r="O259" t="str">
            <v>Palembang</v>
          </cell>
          <cell r="P259" t="str">
            <v>13/02/1981</v>
          </cell>
          <cell r="Q259" t="str">
            <v>01/10/2012</v>
          </cell>
          <cell r="R259" t="str">
            <v>01/01/08</v>
          </cell>
          <cell r="S259" t="str">
            <v>S 2</v>
          </cell>
          <cell r="T259" t="str">
            <v>S2</v>
          </cell>
          <cell r="U259" t="str">
            <v>Dosen</v>
          </cell>
          <cell r="V259" t="str">
            <v/>
          </cell>
          <cell r="Y259" t="str">
            <v>Ketua Prodi</v>
          </cell>
          <cell r="Z259" t="str">
            <v>pada</v>
          </cell>
          <cell r="AA259" t="str">
            <v>Fak. Adab dan Humaniora</v>
          </cell>
          <cell r="AB259">
            <v>60</v>
          </cell>
          <cell r="AC259" t="str">
            <v xml:space="preserve">11 Thn 0 bln 10 hari </v>
          </cell>
          <cell r="AD259">
            <v>37</v>
          </cell>
          <cell r="AE259">
            <v>10</v>
          </cell>
          <cell r="AF259">
            <v>29</v>
          </cell>
          <cell r="AG259">
            <v>51561</v>
          </cell>
          <cell r="AH259" t="str">
            <v>Aktif</v>
          </cell>
          <cell r="AL259">
            <v>700000</v>
          </cell>
          <cell r="AM259" t="str">
            <v>Penata</v>
          </cell>
          <cell r="AO259" t="str">
            <v>Bahasa Arab</v>
          </cell>
        </row>
        <row r="260">
          <cell r="E260" t="str">
            <v>Dra. Hj. Imaning Yusuf, M.Hum.</v>
          </cell>
          <cell r="G260" t="str">
            <v>Imaning Yusuf</v>
          </cell>
          <cell r="H260" t="str">
            <v>M.Hum.</v>
          </cell>
          <cell r="M260" t="str">
            <v>194912281980032001</v>
          </cell>
          <cell r="O260" t="str">
            <v>Palembang</v>
          </cell>
          <cell r="P260" t="str">
            <v>28/12/1949</v>
          </cell>
          <cell r="Q260" t="str">
            <v>01/04/10</v>
          </cell>
          <cell r="R260" t="str">
            <v>01/03/80</v>
          </cell>
          <cell r="S260" t="str">
            <v>S 2 Unsri</v>
          </cell>
          <cell r="U260" t="str">
            <v>Dosen</v>
          </cell>
          <cell r="V260" t="str">
            <v/>
          </cell>
          <cell r="Z260" t="str">
            <v>pada</v>
          </cell>
          <cell r="AA260" t="str">
            <v>Fak. Syari'ah dan Hukum</v>
          </cell>
          <cell r="AB260">
            <v>60</v>
          </cell>
          <cell r="AC260" t="str">
            <v xml:space="preserve">38 Thn 10 bln 10 hari </v>
          </cell>
          <cell r="AD260">
            <v>69</v>
          </cell>
          <cell r="AE260">
            <v>0</v>
          </cell>
          <cell r="AF260">
            <v>14</v>
          </cell>
          <cell r="AG260">
            <v>40179</v>
          </cell>
          <cell r="AH260" t="str">
            <v>PENSIUN</v>
          </cell>
          <cell r="AL260" t="e">
            <v>#N/A</v>
          </cell>
          <cell r="AM260" t="e">
            <v>#N/A</v>
          </cell>
        </row>
        <row r="261">
          <cell r="E261" t="str">
            <v>Imron. MA.</v>
          </cell>
          <cell r="G261" t="str">
            <v>Imron</v>
          </cell>
          <cell r="H261" t="str">
            <v>M.A.</v>
          </cell>
          <cell r="I261" t="str">
            <v>III/c</v>
          </cell>
          <cell r="J261" t="str">
            <v>Lektor</v>
          </cell>
          <cell r="L261" t="str">
            <v>L</v>
          </cell>
          <cell r="M261" t="str">
            <v>197606082007101003</v>
          </cell>
          <cell r="O261" t="str">
            <v>Palembang</v>
          </cell>
          <cell r="P261" t="str">
            <v>08/06/1976</v>
          </cell>
          <cell r="Q261" t="str">
            <v>01/10/12</v>
          </cell>
          <cell r="R261" t="str">
            <v>01/10/07</v>
          </cell>
          <cell r="S261" t="str">
            <v>S 2 - 2003</v>
          </cell>
          <cell r="T261" t="str">
            <v>S2</v>
          </cell>
          <cell r="U261" t="str">
            <v>Dosen</v>
          </cell>
          <cell r="V261" t="str">
            <v/>
          </cell>
          <cell r="Z261" t="str">
            <v>pada</v>
          </cell>
          <cell r="AA261" t="str">
            <v>Fak. Adab dan Humaniora</v>
          </cell>
          <cell r="AB261">
            <v>60</v>
          </cell>
          <cell r="AC261" t="str">
            <v xml:space="preserve">11 Thn 3 bln 10 hari </v>
          </cell>
          <cell r="AD261">
            <v>42</v>
          </cell>
          <cell r="AE261">
            <v>7</v>
          </cell>
          <cell r="AF261">
            <v>3</v>
          </cell>
          <cell r="AG261">
            <v>49857</v>
          </cell>
          <cell r="AH261" t="str">
            <v>Aktif</v>
          </cell>
          <cell r="AL261">
            <v>700000</v>
          </cell>
          <cell r="AM261" t="str">
            <v>Penata</v>
          </cell>
          <cell r="AO261" t="str">
            <v>Ilmu Kalam</v>
          </cell>
        </row>
        <row r="262">
          <cell r="E262" t="str">
            <v>Indah Wigati</v>
          </cell>
          <cell r="F262" t="str">
            <v>Dr.</v>
          </cell>
          <cell r="G262" t="str">
            <v>Indah Wigati</v>
          </cell>
          <cell r="H262" t="str">
            <v>M.Pd.I.</v>
          </cell>
          <cell r="I262" t="str">
            <v>III/c</v>
          </cell>
          <cell r="J262" t="str">
            <v>Lektor</v>
          </cell>
          <cell r="L262" t="str">
            <v>P</v>
          </cell>
          <cell r="M262" t="str">
            <v>197707032007102004</v>
          </cell>
          <cell r="O262" t="str">
            <v>Pagar Alam</v>
          </cell>
          <cell r="P262">
            <v>28309</v>
          </cell>
          <cell r="Q262" t="str">
            <v>01/10/12</v>
          </cell>
          <cell r="R262" t="str">
            <v>01/10/07</v>
          </cell>
          <cell r="S262" t="str">
            <v>S 2 - 2004</v>
          </cell>
          <cell r="T262" t="str">
            <v>S2</v>
          </cell>
          <cell r="U262" t="str">
            <v>Dosen</v>
          </cell>
          <cell r="V262" t="str">
            <v/>
          </cell>
          <cell r="Z262" t="str">
            <v>pada</v>
          </cell>
          <cell r="AA262" t="str">
            <v xml:space="preserve">Fak. Ilmu Tarbiyah dan Ilmu Keguruan </v>
          </cell>
          <cell r="AB262">
            <v>60</v>
          </cell>
          <cell r="AC262" t="str">
            <v xml:space="preserve">11 Thn 3 bln 10 hari </v>
          </cell>
          <cell r="AD262">
            <v>41</v>
          </cell>
          <cell r="AE262">
            <v>6</v>
          </cell>
          <cell r="AF262">
            <v>8</v>
          </cell>
          <cell r="AG262">
            <v>50253</v>
          </cell>
          <cell r="AH262" t="str">
            <v>Aktif</v>
          </cell>
          <cell r="AL262">
            <v>700000</v>
          </cell>
          <cell r="AM262" t="str">
            <v>Penata</v>
          </cell>
          <cell r="AO262" t="str">
            <v>Ilmu Pendidikan</v>
          </cell>
        </row>
        <row r="263">
          <cell r="E263" t="str">
            <v>Indrawati. S.S. M.Pd.</v>
          </cell>
          <cell r="G263" t="str">
            <v>Indrawati</v>
          </cell>
          <cell r="H263" t="str">
            <v>S.S.M.Pd.</v>
          </cell>
          <cell r="I263" t="str">
            <v>III/d</v>
          </cell>
          <cell r="J263" t="str">
            <v>Lektor</v>
          </cell>
          <cell r="L263" t="str">
            <v>P</v>
          </cell>
          <cell r="M263" t="str">
            <v>197510072009012003</v>
          </cell>
          <cell r="O263" t="str">
            <v>Selayar</v>
          </cell>
          <cell r="P263" t="str">
            <v>07/10/1975</v>
          </cell>
          <cell r="R263">
            <v>40179</v>
          </cell>
          <cell r="S263" t="str">
            <v>S 2</v>
          </cell>
          <cell r="T263" t="str">
            <v>S2</v>
          </cell>
          <cell r="U263" t="str">
            <v>Dosen</v>
          </cell>
          <cell r="V263" t="str">
            <v/>
          </cell>
          <cell r="Y263" t="str">
            <v>Sekretaris Lembaga</v>
          </cell>
          <cell r="Z263" t="str">
            <v>pada</v>
          </cell>
          <cell r="AA263" t="str">
            <v>Lembaga Penjamin Mutu (LPM)</v>
          </cell>
          <cell r="AB263">
            <v>60</v>
          </cell>
          <cell r="AC263" t="str">
            <v xml:space="preserve">9 Thn 0 bln 10 hari </v>
          </cell>
          <cell r="AD263">
            <v>43</v>
          </cell>
          <cell r="AE263">
            <v>3</v>
          </cell>
          <cell r="AF263">
            <v>4</v>
          </cell>
          <cell r="AG263">
            <v>49614</v>
          </cell>
          <cell r="AH263" t="str">
            <v>Aktif</v>
          </cell>
          <cell r="AL263">
            <v>700000</v>
          </cell>
          <cell r="AM263" t="str">
            <v>Penata Tk. I</v>
          </cell>
          <cell r="AO263" t="str">
            <v>Bahasa Indonesia</v>
          </cell>
        </row>
        <row r="264">
          <cell r="E264" t="str">
            <v>Drs.Inrevolzon, M.Pd.I.</v>
          </cell>
          <cell r="F264" t="str">
            <v>Drs.</v>
          </cell>
          <cell r="G264" t="str">
            <v>Inrevolzon</v>
          </cell>
          <cell r="H264" t="str">
            <v>M.Pd.I</v>
          </cell>
          <cell r="I264" t="str">
            <v>IV/c</v>
          </cell>
          <cell r="J264" t="str">
            <v>Lektor</v>
          </cell>
          <cell r="L264" t="str">
            <v>L</v>
          </cell>
          <cell r="M264" t="str">
            <v>195911271994031001</v>
          </cell>
          <cell r="O264" t="str">
            <v>Pk. Rabaa Muara Labuh</v>
          </cell>
          <cell r="P264" t="str">
            <v>27/11/1959</v>
          </cell>
          <cell r="Q264" t="str">
            <v>01/04/10</v>
          </cell>
          <cell r="R264" t="str">
            <v>01/03/94</v>
          </cell>
          <cell r="S264" t="str">
            <v>S2 IAIN RF</v>
          </cell>
          <cell r="T264" t="str">
            <v>S2</v>
          </cell>
          <cell r="U264" t="str">
            <v>Dosen</v>
          </cell>
          <cell r="V264" t="str">
            <v/>
          </cell>
          <cell r="Z264" t="str">
            <v>pada</v>
          </cell>
          <cell r="AA264" t="str">
            <v>Fak. Adab dan Humaniora</v>
          </cell>
          <cell r="AB264">
            <v>60</v>
          </cell>
          <cell r="AC264" t="str">
            <v xml:space="preserve">24 Thn 10 bln 10 hari </v>
          </cell>
          <cell r="AD264">
            <v>59</v>
          </cell>
          <cell r="AE264">
            <v>1</v>
          </cell>
          <cell r="AF264">
            <v>15</v>
          </cell>
          <cell r="AG264">
            <v>43800</v>
          </cell>
          <cell r="AH264" t="str">
            <v>Aktif</v>
          </cell>
          <cell r="AL264">
            <v>700000</v>
          </cell>
          <cell r="AM264" t="str">
            <v>Pembina Utama Muda</v>
          </cell>
          <cell r="AO264" t="str">
            <v>Tarikh</v>
          </cell>
        </row>
        <row r="265">
          <cell r="E265" t="str">
            <v>Dr. Irham Falahudin, M.Sc.</v>
          </cell>
          <cell r="F265" t="str">
            <v>Dr.</v>
          </cell>
          <cell r="G265" t="str">
            <v>Irham Falahudin</v>
          </cell>
          <cell r="H265" t="str">
            <v>M.Sc.</v>
          </cell>
          <cell r="I265" t="str">
            <v>IV/a</v>
          </cell>
          <cell r="J265" t="str">
            <v>Lektor</v>
          </cell>
          <cell r="L265" t="str">
            <v>L</v>
          </cell>
          <cell r="M265" t="str">
            <v>197110021999031002</v>
          </cell>
          <cell r="O265" t="str">
            <v>Bengkulu</v>
          </cell>
          <cell r="P265" t="str">
            <v>02/10/1971</v>
          </cell>
          <cell r="Q265" t="str">
            <v>01/04/10</v>
          </cell>
          <cell r="R265" t="str">
            <v>01/03/99</v>
          </cell>
          <cell r="T265" t="str">
            <v>S3</v>
          </cell>
          <cell r="U265" t="str">
            <v>Dosen</v>
          </cell>
          <cell r="V265" t="str">
            <v/>
          </cell>
          <cell r="Y265" t="str">
            <v>Wakil Dekan I</v>
          </cell>
          <cell r="Z265" t="str">
            <v>pada</v>
          </cell>
          <cell r="AA265" t="str">
            <v>Fak. Sain dan Teknologi</v>
          </cell>
          <cell r="AB265">
            <v>60</v>
          </cell>
          <cell r="AC265" t="str">
            <v xml:space="preserve">19 Thn 10 bln 10 hari </v>
          </cell>
          <cell r="AD265">
            <v>47</v>
          </cell>
          <cell r="AE265">
            <v>3</v>
          </cell>
          <cell r="AF265">
            <v>9</v>
          </cell>
          <cell r="AG265">
            <v>48153</v>
          </cell>
          <cell r="AH265" t="str">
            <v>Aktif</v>
          </cell>
          <cell r="AL265">
            <v>700000</v>
          </cell>
          <cell r="AM265" t="str">
            <v>Pembina</v>
          </cell>
          <cell r="AO265" t="str">
            <v>Biologi Umum</v>
          </cell>
        </row>
        <row r="266">
          <cell r="E266" t="str">
            <v>Dr. Ismail, M.Ag.</v>
          </cell>
          <cell r="F266" t="str">
            <v>Dr.</v>
          </cell>
          <cell r="G266" t="str">
            <v>Ismail</v>
          </cell>
          <cell r="H266" t="str">
            <v>M.Ag.</v>
          </cell>
          <cell r="I266" t="str">
            <v>IV/b</v>
          </cell>
          <cell r="J266" t="str">
            <v>Lektor Kepala</v>
          </cell>
          <cell r="L266" t="str">
            <v>L</v>
          </cell>
          <cell r="M266" t="str">
            <v>196911271996031002</v>
          </cell>
          <cell r="O266" t="str">
            <v>Belinyu</v>
          </cell>
          <cell r="P266" t="str">
            <v>27/11/1969</v>
          </cell>
          <cell r="Q266" t="str">
            <v>01/04/08</v>
          </cell>
          <cell r="R266" t="str">
            <v>01/04/08</v>
          </cell>
          <cell r="S266" t="str">
            <v>S 3 UIN Syarif.</v>
          </cell>
          <cell r="T266" t="str">
            <v>S3</v>
          </cell>
          <cell r="U266" t="str">
            <v>Dosen</v>
          </cell>
          <cell r="V266" t="str">
            <v/>
          </cell>
          <cell r="Y266" t="str">
            <v>Wakil Rektor I</v>
          </cell>
          <cell r="Z266" t="str">
            <v>pada</v>
          </cell>
          <cell r="AA266" t="str">
            <v xml:space="preserve">Fak. Ilmu Tarbiyah dan Ilmu Keguruan </v>
          </cell>
          <cell r="AB266">
            <v>60</v>
          </cell>
          <cell r="AC266" t="str">
            <v xml:space="preserve">10 Thn 9 bln 10 hari </v>
          </cell>
          <cell r="AD266">
            <v>49</v>
          </cell>
          <cell r="AE266">
            <v>1</v>
          </cell>
          <cell r="AF266">
            <v>15</v>
          </cell>
          <cell r="AG266">
            <v>47453</v>
          </cell>
          <cell r="AH266" t="str">
            <v>Aktif</v>
          </cell>
          <cell r="AL266">
            <v>900000</v>
          </cell>
          <cell r="AM266" t="str">
            <v>Pembina Tk. I</v>
          </cell>
          <cell r="AO266" t="str">
            <v>Filsafat Pendidikan Islam</v>
          </cell>
        </row>
        <row r="267">
          <cell r="E267" t="str">
            <v>Prof. Dr. Izomiddin, M.A</v>
          </cell>
          <cell r="F267" t="str">
            <v>Prof. Dr.</v>
          </cell>
          <cell r="G267" t="str">
            <v>Izomiddin</v>
          </cell>
          <cell r="H267" t="str">
            <v>M.A.</v>
          </cell>
          <cell r="I267" t="str">
            <v>IV/c</v>
          </cell>
          <cell r="J267" t="str">
            <v>Guru Besar</v>
          </cell>
          <cell r="L267" t="str">
            <v>L</v>
          </cell>
          <cell r="M267" t="str">
            <v>196206201988031001</v>
          </cell>
          <cell r="O267" t="str">
            <v>Muara Enim</v>
          </cell>
          <cell r="P267" t="str">
            <v>20/06/1962</v>
          </cell>
          <cell r="Q267" t="str">
            <v>01/04/08</v>
          </cell>
          <cell r="R267" t="str">
            <v>01/03/88</v>
          </cell>
          <cell r="S267" t="str">
            <v>S3 UIN Syarif- 08</v>
          </cell>
          <cell r="T267" t="str">
            <v>S3</v>
          </cell>
          <cell r="U267" t="str">
            <v>Dosen</v>
          </cell>
          <cell r="V267" t="str">
            <v/>
          </cell>
          <cell r="Z267" t="str">
            <v>pada</v>
          </cell>
          <cell r="AA267" t="str">
            <v>Fak. Syari'ah dan Hukum</v>
          </cell>
          <cell r="AB267">
            <v>60</v>
          </cell>
          <cell r="AC267" t="str">
            <v xml:space="preserve">30 Thn 10 bln 10 hari </v>
          </cell>
          <cell r="AD267">
            <v>56</v>
          </cell>
          <cell r="AE267">
            <v>6</v>
          </cell>
          <cell r="AF267">
            <v>22</v>
          </cell>
          <cell r="AG267">
            <v>44743</v>
          </cell>
          <cell r="AH267" t="str">
            <v>Aktif</v>
          </cell>
          <cell r="AL267">
            <v>1350000</v>
          </cell>
          <cell r="AM267" t="str">
            <v>Pembina Utama Muda</v>
          </cell>
          <cell r="AO267" t="str">
            <v>Fiqih Muamalah</v>
          </cell>
        </row>
        <row r="268">
          <cell r="G268" t="str">
            <v>izz</v>
          </cell>
          <cell r="V268" t="str">
            <v/>
          </cell>
          <cell r="Z268" t="str">
            <v/>
          </cell>
          <cell r="AC268" t="str">
            <v xml:space="preserve">119 Thn 0 bln 11 hari </v>
          </cell>
          <cell r="AD268">
            <v>119</v>
          </cell>
          <cell r="AE268">
            <v>0</v>
          </cell>
          <cell r="AF268">
            <v>11</v>
          </cell>
          <cell r="AG268">
            <v>32</v>
          </cell>
          <cell r="AH268" t="str">
            <v>PENSIUN</v>
          </cell>
          <cell r="AL268" t="e">
            <v>#N/A</v>
          </cell>
          <cell r="AM268" t="e">
            <v>#N/A</v>
          </cell>
        </row>
        <row r="269">
          <cell r="G269" t="str">
            <v>izz</v>
          </cell>
          <cell r="V269" t="str">
            <v/>
          </cell>
          <cell r="Z269" t="str">
            <v/>
          </cell>
          <cell r="AC269" t="str">
            <v xml:space="preserve">119 Thn 0 bln 11 hari </v>
          </cell>
          <cell r="AD269">
            <v>119</v>
          </cell>
          <cell r="AE269">
            <v>0</v>
          </cell>
          <cell r="AF269">
            <v>11</v>
          </cell>
          <cell r="AG269">
            <v>32</v>
          </cell>
          <cell r="AH269" t="str">
            <v>PENSIUN</v>
          </cell>
          <cell r="AL269" t="e">
            <v>#N/A</v>
          </cell>
          <cell r="AM269" t="e">
            <v>#N/A</v>
          </cell>
        </row>
        <row r="270">
          <cell r="G270" t="str">
            <v>izz</v>
          </cell>
          <cell r="V270" t="str">
            <v/>
          </cell>
          <cell r="Z270" t="str">
            <v/>
          </cell>
          <cell r="AC270" t="str">
            <v xml:space="preserve">119 Thn 0 bln 11 hari </v>
          </cell>
          <cell r="AD270">
            <v>119</v>
          </cell>
          <cell r="AE270">
            <v>0</v>
          </cell>
          <cell r="AF270">
            <v>11</v>
          </cell>
          <cell r="AG270">
            <v>32</v>
          </cell>
          <cell r="AH270" t="str">
            <v>PENSIUN</v>
          </cell>
          <cell r="AL270" t="e">
            <v>#N/A</v>
          </cell>
          <cell r="AM270" t="e">
            <v>#N/A</v>
          </cell>
        </row>
        <row r="271">
          <cell r="G271" t="str">
            <v>izz</v>
          </cell>
          <cell r="V271" t="str">
            <v/>
          </cell>
          <cell r="Z271" t="str">
            <v/>
          </cell>
          <cell r="AC271" t="str">
            <v xml:space="preserve">119 Thn 0 bln 11 hari </v>
          </cell>
          <cell r="AD271">
            <v>119</v>
          </cell>
          <cell r="AE271">
            <v>0</v>
          </cell>
          <cell r="AF271">
            <v>11</v>
          </cell>
          <cell r="AG271">
            <v>32</v>
          </cell>
          <cell r="AH271" t="str">
            <v>PENSIUN</v>
          </cell>
          <cell r="AL271" t="e">
            <v>#N/A</v>
          </cell>
          <cell r="AM271" t="e">
            <v>#N/A</v>
          </cell>
        </row>
        <row r="272">
          <cell r="G272" t="str">
            <v>izz</v>
          </cell>
          <cell r="V272" t="str">
            <v/>
          </cell>
          <cell r="Z272" t="str">
            <v/>
          </cell>
          <cell r="AC272" t="str">
            <v xml:space="preserve">119 Thn 0 bln 11 hari </v>
          </cell>
          <cell r="AD272">
            <v>119</v>
          </cell>
          <cell r="AE272">
            <v>0</v>
          </cell>
          <cell r="AF272">
            <v>11</v>
          </cell>
          <cell r="AG272">
            <v>32</v>
          </cell>
          <cell r="AH272" t="str">
            <v>PENSIUN</v>
          </cell>
          <cell r="AL272" t="e">
            <v>#N/A</v>
          </cell>
          <cell r="AM272" t="e">
            <v>#N/A</v>
          </cell>
        </row>
        <row r="273">
          <cell r="G273" t="str">
            <v>izz</v>
          </cell>
          <cell r="V273" t="str">
            <v/>
          </cell>
          <cell r="Z273" t="str">
            <v/>
          </cell>
          <cell r="AC273" t="str">
            <v xml:space="preserve">119 Thn 0 bln 11 hari </v>
          </cell>
          <cell r="AD273">
            <v>119</v>
          </cell>
          <cell r="AE273">
            <v>0</v>
          </cell>
          <cell r="AF273">
            <v>11</v>
          </cell>
          <cell r="AG273">
            <v>32</v>
          </cell>
          <cell r="AH273" t="str">
            <v>PENSIUN</v>
          </cell>
          <cell r="AL273" t="e">
            <v>#N/A</v>
          </cell>
          <cell r="AM273" t="e">
            <v>#N/A</v>
          </cell>
        </row>
        <row r="274">
          <cell r="G274" t="str">
            <v>izz</v>
          </cell>
          <cell r="V274" t="str">
            <v/>
          </cell>
          <cell r="Z274" t="str">
            <v/>
          </cell>
          <cell r="AC274" t="str">
            <v xml:space="preserve">119 Thn 0 bln 11 hari </v>
          </cell>
          <cell r="AD274">
            <v>119</v>
          </cell>
          <cell r="AE274">
            <v>0</v>
          </cell>
          <cell r="AF274">
            <v>11</v>
          </cell>
          <cell r="AG274">
            <v>32</v>
          </cell>
          <cell r="AH274" t="str">
            <v>PENSIUN</v>
          </cell>
          <cell r="AL274" t="e">
            <v>#N/A</v>
          </cell>
          <cell r="AM274" t="e">
            <v>#N/A</v>
          </cell>
        </row>
        <row r="275">
          <cell r="G275" t="str">
            <v>izz</v>
          </cell>
          <cell r="V275" t="str">
            <v/>
          </cell>
          <cell r="Z275" t="str">
            <v/>
          </cell>
          <cell r="AC275" t="str">
            <v xml:space="preserve">119 Thn 0 bln 11 hari </v>
          </cell>
          <cell r="AD275">
            <v>119</v>
          </cell>
          <cell r="AE275">
            <v>0</v>
          </cell>
          <cell r="AF275">
            <v>11</v>
          </cell>
          <cell r="AG275">
            <v>32</v>
          </cell>
          <cell r="AH275" t="str">
            <v>PENSIUN</v>
          </cell>
          <cell r="AL275" t="e">
            <v>#N/A</v>
          </cell>
          <cell r="AM275" t="e">
            <v>#N/A</v>
          </cell>
        </row>
        <row r="276">
          <cell r="G276" t="str">
            <v>izz</v>
          </cell>
          <cell r="V276" t="str">
            <v/>
          </cell>
          <cell r="Z276" t="str">
            <v/>
          </cell>
          <cell r="AC276" t="str">
            <v xml:space="preserve">119 Thn 0 bln 11 hari </v>
          </cell>
          <cell r="AD276">
            <v>119</v>
          </cell>
          <cell r="AE276">
            <v>0</v>
          </cell>
          <cell r="AF276">
            <v>11</v>
          </cell>
          <cell r="AG276">
            <v>32</v>
          </cell>
          <cell r="AH276" t="str">
            <v>PENSIUN</v>
          </cell>
          <cell r="AL276" t="e">
            <v>#N/A</v>
          </cell>
          <cell r="AM276" t="e">
            <v>#N/A</v>
          </cell>
        </row>
        <row r="277">
          <cell r="G277" t="str">
            <v>izz</v>
          </cell>
          <cell r="V277" t="str">
            <v/>
          </cell>
          <cell r="Z277" t="str">
            <v/>
          </cell>
          <cell r="AC277" t="str">
            <v xml:space="preserve">119 Thn 0 bln 11 hari </v>
          </cell>
          <cell r="AD277">
            <v>119</v>
          </cell>
          <cell r="AE277">
            <v>0</v>
          </cell>
          <cell r="AF277">
            <v>11</v>
          </cell>
          <cell r="AG277">
            <v>32</v>
          </cell>
          <cell r="AH277" t="str">
            <v>PENSIUN</v>
          </cell>
          <cell r="AL277" t="e">
            <v>#N/A</v>
          </cell>
          <cell r="AM277" t="e">
            <v>#N/A</v>
          </cell>
        </row>
        <row r="278">
          <cell r="G278" t="str">
            <v>izz</v>
          </cell>
          <cell r="V278" t="str">
            <v/>
          </cell>
          <cell r="Z278" t="str">
            <v/>
          </cell>
          <cell r="AC278" t="str">
            <v xml:space="preserve">119 Thn 0 bln 11 hari </v>
          </cell>
          <cell r="AD278">
            <v>119</v>
          </cell>
          <cell r="AE278">
            <v>0</v>
          </cell>
          <cell r="AF278">
            <v>11</v>
          </cell>
          <cell r="AG278">
            <v>32</v>
          </cell>
          <cell r="AH278" t="str">
            <v>PENSIUN</v>
          </cell>
          <cell r="AL278" t="e">
            <v>#N/A</v>
          </cell>
          <cell r="AM278" t="e">
            <v>#N/A</v>
          </cell>
        </row>
        <row r="279">
          <cell r="G279" t="str">
            <v>izz</v>
          </cell>
          <cell r="V279" t="str">
            <v/>
          </cell>
          <cell r="Z279" t="str">
            <v/>
          </cell>
          <cell r="AC279" t="str">
            <v xml:space="preserve">119 Thn 0 bln 11 hari </v>
          </cell>
          <cell r="AD279">
            <v>119</v>
          </cell>
          <cell r="AE279">
            <v>0</v>
          </cell>
          <cell r="AF279">
            <v>11</v>
          </cell>
          <cell r="AG279">
            <v>32</v>
          </cell>
          <cell r="AH279" t="str">
            <v>PENSIUN</v>
          </cell>
          <cell r="AL279" t="e">
            <v>#N/A</v>
          </cell>
          <cell r="AM279" t="e">
            <v>#N/A</v>
          </cell>
        </row>
        <row r="280">
          <cell r="G280" t="str">
            <v>izz</v>
          </cell>
          <cell r="V280" t="str">
            <v/>
          </cell>
          <cell r="Z280" t="str">
            <v/>
          </cell>
          <cell r="AC280" t="str">
            <v xml:space="preserve">119 Thn 0 bln 11 hari </v>
          </cell>
          <cell r="AD280">
            <v>119</v>
          </cell>
          <cell r="AE280">
            <v>0</v>
          </cell>
          <cell r="AF280">
            <v>11</v>
          </cell>
          <cell r="AG280">
            <v>32</v>
          </cell>
          <cell r="AH280" t="str">
            <v>PENSIUN</v>
          </cell>
          <cell r="AL280" t="e">
            <v>#N/A</v>
          </cell>
          <cell r="AM280" t="e">
            <v>#N/A</v>
          </cell>
        </row>
        <row r="281">
          <cell r="G281" t="str">
            <v>izz</v>
          </cell>
          <cell r="V281" t="str">
            <v/>
          </cell>
          <cell r="Z281" t="str">
            <v/>
          </cell>
          <cell r="AC281" t="str">
            <v xml:space="preserve">119 Thn 0 bln 11 hari </v>
          </cell>
          <cell r="AD281">
            <v>119</v>
          </cell>
          <cell r="AE281">
            <v>0</v>
          </cell>
          <cell r="AF281">
            <v>11</v>
          </cell>
          <cell r="AG281">
            <v>32</v>
          </cell>
          <cell r="AH281" t="str">
            <v>PENSIUN</v>
          </cell>
          <cell r="AL281" t="e">
            <v>#N/A</v>
          </cell>
          <cell r="AM281" t="e">
            <v>#N/A</v>
          </cell>
        </row>
        <row r="282">
          <cell r="G282" t="str">
            <v>izz</v>
          </cell>
          <cell r="V282" t="str">
            <v/>
          </cell>
          <cell r="Z282" t="str">
            <v/>
          </cell>
          <cell r="AC282" t="str">
            <v xml:space="preserve">119 Thn 0 bln 11 hari </v>
          </cell>
          <cell r="AD282">
            <v>119</v>
          </cell>
          <cell r="AE282">
            <v>0</v>
          </cell>
          <cell r="AF282">
            <v>11</v>
          </cell>
          <cell r="AG282">
            <v>32</v>
          </cell>
          <cell r="AH282" t="str">
            <v>PENSIUN</v>
          </cell>
          <cell r="AL282" t="e">
            <v>#N/A</v>
          </cell>
          <cell r="AM282" t="e">
            <v>#N/A</v>
          </cell>
        </row>
        <row r="283">
          <cell r="G283" t="str">
            <v>izz</v>
          </cell>
          <cell r="V283" t="str">
            <v/>
          </cell>
          <cell r="Z283" t="str">
            <v/>
          </cell>
          <cell r="AC283" t="str">
            <v xml:space="preserve">119 Thn 0 bln 11 hari </v>
          </cell>
          <cell r="AD283">
            <v>119</v>
          </cell>
          <cell r="AE283">
            <v>0</v>
          </cell>
          <cell r="AF283">
            <v>11</v>
          </cell>
          <cell r="AG283">
            <v>32</v>
          </cell>
          <cell r="AH283" t="str">
            <v>PENSIUN</v>
          </cell>
          <cell r="AL283" t="e">
            <v>#N/A</v>
          </cell>
          <cell r="AM283" t="e">
            <v>#N/A</v>
          </cell>
        </row>
        <row r="284">
          <cell r="G284" t="str">
            <v>j</v>
          </cell>
          <cell r="V284" t="str">
            <v/>
          </cell>
          <cell r="Z284" t="str">
            <v/>
          </cell>
          <cell r="AC284" t="str">
            <v xml:space="preserve">119 Thn 0 bln 11 hari </v>
          </cell>
          <cell r="AD284">
            <v>119</v>
          </cell>
          <cell r="AE284">
            <v>0</v>
          </cell>
          <cell r="AF284">
            <v>11</v>
          </cell>
          <cell r="AG284">
            <v>32</v>
          </cell>
          <cell r="AH284" t="str">
            <v>PENSIUN</v>
          </cell>
          <cell r="AL284" t="e">
            <v>#N/A</v>
          </cell>
          <cell r="AM284" t="e">
            <v>#N/A</v>
          </cell>
        </row>
        <row r="285">
          <cell r="E285" t="str">
            <v>Drs. Jafri, M.H.I.</v>
          </cell>
          <cell r="F285" t="str">
            <v>Drs.</v>
          </cell>
          <cell r="G285" t="str">
            <v>Jafri</v>
          </cell>
          <cell r="H285" t="str">
            <v>M.H.I.</v>
          </cell>
          <cell r="I285" t="str">
            <v>IV/c</v>
          </cell>
          <cell r="J285" t="str">
            <v>Lektor Kepala</v>
          </cell>
          <cell r="L285" t="str">
            <v>L</v>
          </cell>
          <cell r="M285" t="str">
            <v>195611281986031005</v>
          </cell>
          <cell r="O285" t="str">
            <v>Bunga Tanjung</v>
          </cell>
          <cell r="P285" t="str">
            <v>28/11/1956</v>
          </cell>
          <cell r="Q285" t="str">
            <v>01/04/02</v>
          </cell>
          <cell r="R285" t="str">
            <v>01/03/86</v>
          </cell>
          <cell r="S285" t="str">
            <v>S 2 IAIN RF</v>
          </cell>
          <cell r="T285" t="str">
            <v>S2</v>
          </cell>
          <cell r="U285" t="str">
            <v>Dosen</v>
          </cell>
          <cell r="V285" t="str">
            <v/>
          </cell>
          <cell r="Z285" t="str">
            <v>pada</v>
          </cell>
          <cell r="AA285" t="str">
            <v>Fak. Syari'ah dan Hukum</v>
          </cell>
          <cell r="AB285">
            <v>65</v>
          </cell>
          <cell r="AC285" t="str">
            <v xml:space="preserve">32 Thn 10 bln 10 hari </v>
          </cell>
          <cell r="AD285">
            <v>62</v>
          </cell>
          <cell r="AE285">
            <v>1</v>
          </cell>
          <cell r="AF285">
            <v>14</v>
          </cell>
          <cell r="AG285">
            <v>44531</v>
          </cell>
          <cell r="AH285" t="str">
            <v>Aktif</v>
          </cell>
          <cell r="AL285">
            <v>900000</v>
          </cell>
          <cell r="AM285" t="str">
            <v>Pembina Utama Muda</v>
          </cell>
          <cell r="AO285" t="str">
            <v>Praktek Perbankan I</v>
          </cell>
        </row>
        <row r="286">
          <cell r="E286" t="str">
            <v>Jamanuddin</v>
          </cell>
          <cell r="G286" t="str">
            <v>Jamanuddin</v>
          </cell>
          <cell r="H286" t="str">
            <v>M.Ag.</v>
          </cell>
          <cell r="I286" t="str">
            <v>III/d</v>
          </cell>
          <cell r="J286" t="str">
            <v>Lektor</v>
          </cell>
          <cell r="L286" t="str">
            <v>L</v>
          </cell>
          <cell r="M286" t="str">
            <v>196902042003121003</v>
          </cell>
          <cell r="O286" t="str">
            <v>Karang Agung, LAHAT</v>
          </cell>
          <cell r="P286" t="str">
            <v>04/02/1969</v>
          </cell>
          <cell r="Q286" t="str">
            <v>01/04/10</v>
          </cell>
          <cell r="R286" t="str">
            <v>01/01/05</v>
          </cell>
          <cell r="S286" t="str">
            <v>S 2 IAIN RF</v>
          </cell>
          <cell r="T286" t="str">
            <v>S2</v>
          </cell>
          <cell r="U286" t="str">
            <v>Dosen</v>
          </cell>
          <cell r="V286" t="str">
            <v/>
          </cell>
          <cell r="Z286" t="str">
            <v>pada</v>
          </cell>
          <cell r="AA286" t="str">
            <v xml:space="preserve">Fak. Ilmu Tarbiyah dan Ilmu Keguruan </v>
          </cell>
          <cell r="AB286">
            <v>60</v>
          </cell>
          <cell r="AC286" t="str">
            <v xml:space="preserve">14 Thn 0 bln 10 hari </v>
          </cell>
          <cell r="AD286">
            <v>49</v>
          </cell>
          <cell r="AE286">
            <v>11</v>
          </cell>
          <cell r="AF286">
            <v>7</v>
          </cell>
          <cell r="AG286">
            <v>47178</v>
          </cell>
          <cell r="AH286" t="str">
            <v>Aktif</v>
          </cell>
          <cell r="AL286">
            <v>700000</v>
          </cell>
          <cell r="AM286" t="str">
            <v>Penata Tk. I</v>
          </cell>
          <cell r="AO286" t="str">
            <v>Ilmu Kalam</v>
          </cell>
        </row>
        <row r="287">
          <cell r="E287" t="str">
            <v>Jamhari</v>
          </cell>
          <cell r="G287" t="str">
            <v>Jamhari</v>
          </cell>
          <cell r="H287" t="str">
            <v>M.Fil.</v>
          </cell>
          <cell r="I287" t="str">
            <v>III/d</v>
          </cell>
          <cell r="J287" t="str">
            <v>Lektor</v>
          </cell>
          <cell r="L287" t="str">
            <v>L</v>
          </cell>
          <cell r="M287" t="str">
            <v>197601122002121002</v>
          </cell>
          <cell r="O287" t="str">
            <v>Wonorejo</v>
          </cell>
          <cell r="P287" t="str">
            <v>12/01/1976</v>
          </cell>
          <cell r="Q287" t="str">
            <v>01/10/08</v>
          </cell>
          <cell r="R287" t="str">
            <v>01/12/02</v>
          </cell>
          <cell r="S287" t="str">
            <v>S2 IAIN S.Ampel</v>
          </cell>
          <cell r="T287" t="str">
            <v>S2</v>
          </cell>
          <cell r="U287" t="str">
            <v>Dosen</v>
          </cell>
          <cell r="V287" t="str">
            <v/>
          </cell>
          <cell r="Z287" t="str">
            <v>pada</v>
          </cell>
          <cell r="AA287" t="str">
            <v>Fak. USHPI</v>
          </cell>
          <cell r="AB287">
            <v>60</v>
          </cell>
          <cell r="AC287" t="str">
            <v xml:space="preserve">16 Thn 1 bln 10 hari </v>
          </cell>
          <cell r="AD287">
            <v>42</v>
          </cell>
          <cell r="AE287">
            <v>11</v>
          </cell>
          <cell r="AF287">
            <v>30</v>
          </cell>
          <cell r="AG287">
            <v>49706</v>
          </cell>
          <cell r="AH287" t="str">
            <v>Aktif</v>
          </cell>
          <cell r="AL287">
            <v>700000</v>
          </cell>
          <cell r="AM287" t="str">
            <v>Penata Tk. I</v>
          </cell>
          <cell r="AO287" t="str">
            <v>Filsafat</v>
          </cell>
        </row>
        <row r="288">
          <cell r="E288" t="str">
            <v>John Supriyanto</v>
          </cell>
          <cell r="G288" t="str">
            <v>John Supriyanto</v>
          </cell>
          <cell r="H288" t="str">
            <v>M.A.</v>
          </cell>
          <cell r="I288" t="str">
            <v>IV/a</v>
          </cell>
          <cell r="J288" t="str">
            <v>Lektor Kepala</v>
          </cell>
          <cell r="L288" t="str">
            <v>L</v>
          </cell>
          <cell r="M288" t="str">
            <v>197204021998031003</v>
          </cell>
          <cell r="O288" t="str">
            <v>Palembang</v>
          </cell>
          <cell r="P288" t="str">
            <v>02/04/1972</v>
          </cell>
          <cell r="Q288" t="str">
            <v>01/10/07</v>
          </cell>
          <cell r="R288" t="str">
            <v>01/04/99</v>
          </cell>
          <cell r="S288" t="str">
            <v>S 2 UIN Syarif</v>
          </cell>
          <cell r="T288" t="str">
            <v>S2</v>
          </cell>
          <cell r="U288" t="str">
            <v>Dosen</v>
          </cell>
          <cell r="V288" t="str">
            <v/>
          </cell>
          <cell r="Z288" t="str">
            <v>pada</v>
          </cell>
          <cell r="AA288" t="str">
            <v>Fak. USHPI</v>
          </cell>
          <cell r="AB288">
            <v>60</v>
          </cell>
          <cell r="AC288" t="str">
            <v xml:space="preserve">19 Thn 9 bln 10 hari </v>
          </cell>
          <cell r="AD288">
            <v>46</v>
          </cell>
          <cell r="AE288">
            <v>9</v>
          </cell>
          <cell r="AF288">
            <v>9</v>
          </cell>
          <cell r="AG288">
            <v>48335</v>
          </cell>
          <cell r="AH288" t="str">
            <v>Aktif</v>
          </cell>
          <cell r="AL288">
            <v>900000</v>
          </cell>
          <cell r="AM288" t="str">
            <v>Pembina</v>
          </cell>
          <cell r="AO288" t="str">
            <v>Mazahibut Tafsir</v>
          </cell>
        </row>
        <row r="289">
          <cell r="E289" t="str">
            <v>Jon Heri. M.H.</v>
          </cell>
          <cell r="G289" t="str">
            <v>Jon Heri</v>
          </cell>
          <cell r="H289" t="str">
            <v>M.H.</v>
          </cell>
          <cell r="I289" t="str">
            <v>III/c</v>
          </cell>
          <cell r="J289" t="str">
            <v>Lektor</v>
          </cell>
          <cell r="L289" t="str">
            <v>L</v>
          </cell>
          <cell r="M289" t="str">
            <v>198108102011011004</v>
          </cell>
          <cell r="O289" t="str">
            <v>Mura</v>
          </cell>
          <cell r="P289">
            <v>29808</v>
          </cell>
          <cell r="Q289">
            <v>40544</v>
          </cell>
          <cell r="R289">
            <v>40544</v>
          </cell>
          <cell r="S289" t="str">
            <v>S 2 Ilmu Hukum</v>
          </cell>
          <cell r="T289" t="str">
            <v>S2</v>
          </cell>
          <cell r="U289" t="str">
            <v>Dosen</v>
          </cell>
          <cell r="V289" t="str">
            <v/>
          </cell>
          <cell r="Z289" t="str">
            <v>pada</v>
          </cell>
          <cell r="AA289" t="str">
            <v>Fak. Syari'ah dan Hukum</v>
          </cell>
          <cell r="AB289">
            <v>60</v>
          </cell>
          <cell r="AC289" t="str">
            <v xml:space="preserve">8 Thn 0 bln 10 hari </v>
          </cell>
          <cell r="AD289">
            <v>37</v>
          </cell>
          <cell r="AE289">
            <v>5</v>
          </cell>
          <cell r="AF289">
            <v>1</v>
          </cell>
          <cell r="AG289">
            <v>51745</v>
          </cell>
          <cell r="AH289" t="str">
            <v>Aktif</v>
          </cell>
          <cell r="AL289">
            <v>700000</v>
          </cell>
          <cell r="AM289" t="str">
            <v>Penata</v>
          </cell>
        </row>
        <row r="290">
          <cell r="E290" t="str">
            <v>Prof.Dr.H.Jufri Suyuthi P.MA.</v>
          </cell>
          <cell r="F290" t="str">
            <v>Prof. Dr.</v>
          </cell>
          <cell r="G290" t="str">
            <v xml:space="preserve">Jufri Suyuti P. </v>
          </cell>
          <cell r="H290" t="str">
            <v>M.A.</v>
          </cell>
          <cell r="I290" t="str">
            <v>IV/d</v>
          </cell>
          <cell r="J290" t="str">
            <v>Guru Besar</v>
          </cell>
          <cell r="L290" t="str">
            <v>L</v>
          </cell>
          <cell r="M290" t="str">
            <v>195607131985031001</v>
          </cell>
          <cell r="O290" t="str">
            <v>Pagaran Dolok (Tapsel)</v>
          </cell>
          <cell r="P290" t="str">
            <v>13/07/1956</v>
          </cell>
          <cell r="Q290" t="str">
            <v>1/4/2006</v>
          </cell>
          <cell r="R290" t="str">
            <v>01/03/85</v>
          </cell>
          <cell r="S290" t="str">
            <v>S 3 UIN Syarif</v>
          </cell>
          <cell r="T290" t="str">
            <v>S3</v>
          </cell>
          <cell r="U290" t="str">
            <v>Dosen</v>
          </cell>
          <cell r="V290" t="str">
            <v/>
          </cell>
          <cell r="Z290" t="str">
            <v>pada</v>
          </cell>
          <cell r="AA290" t="str">
            <v>Fak. Adab dan Humaniora</v>
          </cell>
          <cell r="AB290">
            <v>65</v>
          </cell>
          <cell r="AC290" t="str">
            <v xml:space="preserve">33 Thn 10 bln 10 hari </v>
          </cell>
          <cell r="AD290">
            <v>62</v>
          </cell>
          <cell r="AE290">
            <v>5</v>
          </cell>
          <cell r="AF290">
            <v>29</v>
          </cell>
          <cell r="AG290">
            <v>44409</v>
          </cell>
          <cell r="AH290" t="str">
            <v>Aktif</v>
          </cell>
          <cell r="AL290">
            <v>1350000</v>
          </cell>
          <cell r="AM290" t="str">
            <v xml:space="preserve">Pembina Utama Madya </v>
          </cell>
          <cell r="AO290" t="str">
            <v>Ilmu Agama Islam</v>
          </cell>
        </row>
        <row r="291">
          <cell r="E291" t="str">
            <v>Jumanah</v>
          </cell>
          <cell r="G291" t="str">
            <v>Jumanah</v>
          </cell>
          <cell r="I291" t="str">
            <v>III/a</v>
          </cell>
          <cell r="M291" t="str">
            <v>196910312014112001</v>
          </cell>
          <cell r="O291" t="str">
            <v/>
          </cell>
          <cell r="V291" t="str">
            <v/>
          </cell>
          <cell r="Z291" t="str">
            <v/>
          </cell>
          <cell r="AC291" t="str">
            <v xml:space="preserve">119 Thn 0 bln 11 hari </v>
          </cell>
          <cell r="AD291">
            <v>119</v>
          </cell>
          <cell r="AE291">
            <v>0</v>
          </cell>
          <cell r="AF291">
            <v>11</v>
          </cell>
          <cell r="AG291">
            <v>32</v>
          </cell>
          <cell r="AH291" t="str">
            <v>PENSIUN</v>
          </cell>
          <cell r="AL291" t="e">
            <v>#N/A</v>
          </cell>
          <cell r="AM291" t="str">
            <v>Penata Muda</v>
          </cell>
          <cell r="AO291" t="str">
            <v/>
          </cell>
        </row>
        <row r="292">
          <cell r="E292" t="str">
            <v>Juwita Anggraini. M.H.I.</v>
          </cell>
          <cell r="G292" t="str">
            <v>Juwita Anggraini</v>
          </cell>
          <cell r="H292" t="str">
            <v>M.H.I</v>
          </cell>
          <cell r="I292" t="str">
            <v>III/c</v>
          </cell>
          <cell r="J292" t="str">
            <v>Lektor</v>
          </cell>
          <cell r="L292" t="str">
            <v>P</v>
          </cell>
          <cell r="M292" t="str">
            <v>198405192011012006</v>
          </cell>
          <cell r="O292" t="str">
            <v>Muba</v>
          </cell>
          <cell r="P292">
            <v>30821</v>
          </cell>
          <cell r="Q292">
            <v>40544</v>
          </cell>
          <cell r="R292">
            <v>40544</v>
          </cell>
          <cell r="S292" t="str">
            <v>S 2 IAIN -10</v>
          </cell>
          <cell r="T292" t="str">
            <v>S2</v>
          </cell>
          <cell r="U292" t="str">
            <v>Dosen</v>
          </cell>
          <cell r="V292" t="str">
            <v/>
          </cell>
          <cell r="Z292" t="str">
            <v>pada</v>
          </cell>
          <cell r="AA292" t="str">
            <v xml:space="preserve">Fak. Ekonomi dan Bisnis Islam </v>
          </cell>
          <cell r="AB292">
            <v>60</v>
          </cell>
          <cell r="AC292" t="str">
            <v xml:space="preserve">8 Thn 0 bln 10 hari </v>
          </cell>
          <cell r="AD292">
            <v>34</v>
          </cell>
          <cell r="AE292">
            <v>7</v>
          </cell>
          <cell r="AF292">
            <v>23</v>
          </cell>
          <cell r="AG292">
            <v>52749</v>
          </cell>
          <cell r="AH292" t="str">
            <v>Aktif</v>
          </cell>
          <cell r="AL292">
            <v>700000</v>
          </cell>
          <cell r="AM292" t="str">
            <v>Penata</v>
          </cell>
        </row>
        <row r="293">
          <cell r="G293" t="str">
            <v>jz</v>
          </cell>
          <cell r="V293" t="str">
            <v/>
          </cell>
          <cell r="Z293" t="str">
            <v/>
          </cell>
          <cell r="AC293" t="str">
            <v xml:space="preserve">119 Thn 0 bln 11 hari </v>
          </cell>
          <cell r="AD293">
            <v>119</v>
          </cell>
          <cell r="AE293">
            <v>0</v>
          </cell>
          <cell r="AF293">
            <v>11</v>
          </cell>
          <cell r="AG293">
            <v>32</v>
          </cell>
          <cell r="AH293" t="str">
            <v>PENSIUN</v>
          </cell>
          <cell r="AL293" t="e">
            <v>#N/A</v>
          </cell>
          <cell r="AM293" t="e">
            <v>#N/A</v>
          </cell>
        </row>
        <row r="294">
          <cell r="G294" t="str">
            <v>jz</v>
          </cell>
          <cell r="V294" t="str">
            <v/>
          </cell>
          <cell r="Z294" t="str">
            <v/>
          </cell>
          <cell r="AC294" t="str">
            <v xml:space="preserve">119 Thn 0 bln 11 hari </v>
          </cell>
          <cell r="AD294">
            <v>119</v>
          </cell>
          <cell r="AE294">
            <v>0</v>
          </cell>
          <cell r="AF294">
            <v>11</v>
          </cell>
          <cell r="AG294">
            <v>32</v>
          </cell>
          <cell r="AH294" t="str">
            <v>PENSIUN</v>
          </cell>
          <cell r="AL294" t="e">
            <v>#N/A</v>
          </cell>
          <cell r="AM294" t="e">
            <v>#N/A</v>
          </cell>
        </row>
        <row r="295">
          <cell r="G295" t="str">
            <v>jz</v>
          </cell>
          <cell r="V295" t="str">
            <v/>
          </cell>
          <cell r="Z295" t="str">
            <v/>
          </cell>
          <cell r="AC295" t="str">
            <v xml:space="preserve">119 Thn 0 bln 11 hari </v>
          </cell>
          <cell r="AD295">
            <v>119</v>
          </cell>
          <cell r="AE295">
            <v>0</v>
          </cell>
          <cell r="AF295">
            <v>11</v>
          </cell>
          <cell r="AG295">
            <v>32</v>
          </cell>
          <cell r="AH295" t="str">
            <v>PENSIUN</v>
          </cell>
          <cell r="AL295" t="e">
            <v>#N/A</v>
          </cell>
          <cell r="AM295" t="e">
            <v>#N/A</v>
          </cell>
        </row>
        <row r="296">
          <cell r="G296" t="str">
            <v>jz</v>
          </cell>
          <cell r="V296" t="str">
            <v/>
          </cell>
          <cell r="Z296" t="str">
            <v/>
          </cell>
          <cell r="AC296" t="str">
            <v xml:space="preserve">119 Thn 0 bln 11 hari </v>
          </cell>
          <cell r="AD296">
            <v>119</v>
          </cell>
          <cell r="AE296">
            <v>0</v>
          </cell>
          <cell r="AF296">
            <v>11</v>
          </cell>
          <cell r="AG296">
            <v>32</v>
          </cell>
          <cell r="AH296" t="str">
            <v>PENSIUN</v>
          </cell>
          <cell r="AL296" t="e">
            <v>#N/A</v>
          </cell>
          <cell r="AM296" t="e">
            <v>#N/A</v>
          </cell>
        </row>
        <row r="297">
          <cell r="G297" t="str">
            <v>jz</v>
          </cell>
          <cell r="V297" t="str">
            <v/>
          </cell>
          <cell r="Z297" t="str">
            <v/>
          </cell>
          <cell r="AC297" t="str">
            <v xml:space="preserve">119 Thn 0 bln 11 hari </v>
          </cell>
          <cell r="AD297">
            <v>119</v>
          </cell>
          <cell r="AE297">
            <v>0</v>
          </cell>
          <cell r="AF297">
            <v>11</v>
          </cell>
          <cell r="AG297">
            <v>32</v>
          </cell>
          <cell r="AH297" t="str">
            <v>PENSIUN</v>
          </cell>
          <cell r="AL297" t="e">
            <v>#N/A</v>
          </cell>
          <cell r="AM297" t="e">
            <v>#N/A</v>
          </cell>
        </row>
        <row r="298">
          <cell r="G298" t="str">
            <v>jz</v>
          </cell>
          <cell r="V298" t="str">
            <v/>
          </cell>
          <cell r="Z298" t="str">
            <v/>
          </cell>
          <cell r="AC298" t="str">
            <v xml:space="preserve">119 Thn 0 bln 11 hari </v>
          </cell>
          <cell r="AD298">
            <v>119</v>
          </cell>
          <cell r="AE298">
            <v>0</v>
          </cell>
          <cell r="AF298">
            <v>11</v>
          </cell>
          <cell r="AG298">
            <v>32</v>
          </cell>
          <cell r="AH298" t="str">
            <v>PENSIUN</v>
          </cell>
          <cell r="AL298" t="e">
            <v>#N/A</v>
          </cell>
          <cell r="AM298" t="e">
            <v>#N/A</v>
          </cell>
        </row>
        <row r="299">
          <cell r="G299" t="str">
            <v>jz</v>
          </cell>
          <cell r="V299" t="str">
            <v/>
          </cell>
          <cell r="Z299" t="str">
            <v/>
          </cell>
          <cell r="AC299" t="str">
            <v xml:space="preserve">119 Thn 0 bln 11 hari </v>
          </cell>
          <cell r="AD299">
            <v>119</v>
          </cell>
          <cell r="AE299">
            <v>0</v>
          </cell>
          <cell r="AF299">
            <v>11</v>
          </cell>
          <cell r="AG299">
            <v>32</v>
          </cell>
          <cell r="AH299" t="str">
            <v>PENSIUN</v>
          </cell>
          <cell r="AL299" t="e">
            <v>#N/A</v>
          </cell>
          <cell r="AM299" t="e">
            <v>#N/A</v>
          </cell>
        </row>
        <row r="300">
          <cell r="G300" t="str">
            <v>jz</v>
          </cell>
          <cell r="V300" t="str">
            <v/>
          </cell>
          <cell r="Z300" t="str">
            <v/>
          </cell>
          <cell r="AC300" t="str">
            <v xml:space="preserve">119 Thn 0 bln 11 hari </v>
          </cell>
          <cell r="AD300">
            <v>119</v>
          </cell>
          <cell r="AE300">
            <v>0</v>
          </cell>
          <cell r="AF300">
            <v>11</v>
          </cell>
          <cell r="AG300">
            <v>32</v>
          </cell>
          <cell r="AH300" t="str">
            <v>PENSIUN</v>
          </cell>
          <cell r="AL300" t="e">
            <v>#N/A</v>
          </cell>
          <cell r="AM300" t="e">
            <v>#N/A</v>
          </cell>
        </row>
        <row r="301">
          <cell r="G301" t="str">
            <v>jz</v>
          </cell>
          <cell r="V301" t="str">
            <v/>
          </cell>
          <cell r="Z301" t="str">
            <v/>
          </cell>
          <cell r="AC301" t="str">
            <v xml:space="preserve">119 Thn 0 bln 11 hari </v>
          </cell>
          <cell r="AD301">
            <v>119</v>
          </cell>
          <cell r="AE301">
            <v>0</v>
          </cell>
          <cell r="AF301">
            <v>11</v>
          </cell>
          <cell r="AG301">
            <v>32</v>
          </cell>
          <cell r="AH301" t="str">
            <v>PENSIUN</v>
          </cell>
          <cell r="AL301" t="e">
            <v>#N/A</v>
          </cell>
          <cell r="AM301" t="e">
            <v>#N/A</v>
          </cell>
        </row>
        <row r="302">
          <cell r="G302" t="str">
            <v>jz</v>
          </cell>
          <cell r="V302" t="str">
            <v/>
          </cell>
          <cell r="Z302" t="str">
            <v/>
          </cell>
          <cell r="AC302" t="str">
            <v xml:space="preserve">119 Thn 0 bln 11 hari </v>
          </cell>
          <cell r="AD302">
            <v>119</v>
          </cell>
          <cell r="AE302">
            <v>0</v>
          </cell>
          <cell r="AF302">
            <v>11</v>
          </cell>
          <cell r="AG302">
            <v>32</v>
          </cell>
          <cell r="AH302" t="str">
            <v>PENSIUN</v>
          </cell>
          <cell r="AL302" t="e">
            <v>#N/A</v>
          </cell>
          <cell r="AM302" t="e">
            <v>#N/A</v>
          </cell>
        </row>
        <row r="303">
          <cell r="G303" t="str">
            <v>jz</v>
          </cell>
          <cell r="V303" t="str">
            <v/>
          </cell>
          <cell r="Z303" t="str">
            <v/>
          </cell>
          <cell r="AC303" t="str">
            <v xml:space="preserve">119 Thn 0 bln 11 hari </v>
          </cell>
          <cell r="AD303">
            <v>119</v>
          </cell>
          <cell r="AE303">
            <v>0</v>
          </cell>
          <cell r="AF303">
            <v>11</v>
          </cell>
          <cell r="AG303">
            <v>32</v>
          </cell>
          <cell r="AH303" t="str">
            <v>PENSIUN</v>
          </cell>
          <cell r="AL303" t="e">
            <v>#N/A</v>
          </cell>
          <cell r="AM303" t="e">
            <v>#N/A</v>
          </cell>
        </row>
        <row r="304">
          <cell r="G304" t="str">
            <v>jz</v>
          </cell>
          <cell r="V304" t="str">
            <v/>
          </cell>
          <cell r="Z304" t="str">
            <v/>
          </cell>
          <cell r="AC304" t="str">
            <v xml:space="preserve">119 Thn 0 bln 11 hari </v>
          </cell>
          <cell r="AD304">
            <v>119</v>
          </cell>
          <cell r="AE304">
            <v>0</v>
          </cell>
          <cell r="AF304">
            <v>11</v>
          </cell>
          <cell r="AG304">
            <v>32</v>
          </cell>
          <cell r="AH304" t="str">
            <v>PENSIUN</v>
          </cell>
          <cell r="AL304" t="e">
            <v>#N/A</v>
          </cell>
          <cell r="AM304" t="e">
            <v>#N/A</v>
          </cell>
        </row>
        <row r="305">
          <cell r="G305" t="str">
            <v>jz</v>
          </cell>
          <cell r="V305" t="str">
            <v/>
          </cell>
          <cell r="Z305" t="str">
            <v/>
          </cell>
          <cell r="AC305" t="str">
            <v xml:space="preserve">119 Thn 0 bln 11 hari </v>
          </cell>
          <cell r="AD305">
            <v>119</v>
          </cell>
          <cell r="AE305">
            <v>0</v>
          </cell>
          <cell r="AF305">
            <v>11</v>
          </cell>
          <cell r="AG305">
            <v>32</v>
          </cell>
          <cell r="AH305" t="str">
            <v>PENSIUN</v>
          </cell>
          <cell r="AL305" t="e">
            <v>#N/A</v>
          </cell>
          <cell r="AM305" t="e">
            <v>#N/A</v>
          </cell>
        </row>
        <row r="306">
          <cell r="G306" t="str">
            <v>jz</v>
          </cell>
          <cell r="V306" t="str">
            <v/>
          </cell>
          <cell r="Z306" t="str">
            <v/>
          </cell>
          <cell r="AC306" t="str">
            <v xml:space="preserve">119 Thn 0 bln 11 hari </v>
          </cell>
          <cell r="AD306">
            <v>119</v>
          </cell>
          <cell r="AE306">
            <v>0</v>
          </cell>
          <cell r="AF306">
            <v>11</v>
          </cell>
          <cell r="AG306">
            <v>32</v>
          </cell>
          <cell r="AH306" t="str">
            <v>PENSIUN</v>
          </cell>
          <cell r="AL306" t="e">
            <v>#N/A</v>
          </cell>
          <cell r="AM306" t="e">
            <v>#N/A</v>
          </cell>
        </row>
        <row r="307">
          <cell r="G307" t="str">
            <v>jz</v>
          </cell>
          <cell r="V307" t="str">
            <v/>
          </cell>
          <cell r="Z307" t="str">
            <v/>
          </cell>
          <cell r="AC307" t="str">
            <v xml:space="preserve">119 Thn 0 bln 11 hari </v>
          </cell>
          <cell r="AD307">
            <v>119</v>
          </cell>
          <cell r="AE307">
            <v>0</v>
          </cell>
          <cell r="AF307">
            <v>11</v>
          </cell>
          <cell r="AG307">
            <v>32</v>
          </cell>
          <cell r="AH307" t="str">
            <v>PENSIUN</v>
          </cell>
          <cell r="AL307" t="e">
            <v>#N/A</v>
          </cell>
          <cell r="AM307" t="e">
            <v>#N/A</v>
          </cell>
        </row>
        <row r="308">
          <cell r="G308" t="str">
            <v>jz</v>
          </cell>
          <cell r="V308" t="str">
            <v/>
          </cell>
          <cell r="Z308" t="str">
            <v/>
          </cell>
          <cell r="AC308" t="str">
            <v xml:space="preserve">119 Thn 0 bln 11 hari </v>
          </cell>
          <cell r="AD308">
            <v>119</v>
          </cell>
          <cell r="AE308">
            <v>0</v>
          </cell>
          <cell r="AF308">
            <v>11</v>
          </cell>
          <cell r="AG308">
            <v>32</v>
          </cell>
          <cell r="AH308" t="str">
            <v>PENSIUN</v>
          </cell>
          <cell r="AL308" t="e">
            <v>#N/A</v>
          </cell>
          <cell r="AM308" t="e">
            <v>#N/A</v>
          </cell>
        </row>
        <row r="309">
          <cell r="G309" t="str">
            <v>k</v>
          </cell>
          <cell r="V309" t="str">
            <v/>
          </cell>
          <cell r="Z309" t="str">
            <v/>
          </cell>
          <cell r="AC309" t="str">
            <v xml:space="preserve">119 Thn 0 bln 11 hari </v>
          </cell>
          <cell r="AD309">
            <v>119</v>
          </cell>
          <cell r="AE309">
            <v>0</v>
          </cell>
          <cell r="AF309">
            <v>11</v>
          </cell>
          <cell r="AG309">
            <v>32</v>
          </cell>
          <cell r="AH309" t="str">
            <v>PENSIUN</v>
          </cell>
          <cell r="AL309" t="e">
            <v>#N/A</v>
          </cell>
          <cell r="AM309" t="e">
            <v>#N/A</v>
          </cell>
        </row>
        <row r="310">
          <cell r="E310" t="str">
            <v>Drs. K.A. Bukhori, M.Hum.</v>
          </cell>
          <cell r="F310" t="str">
            <v>Drs.</v>
          </cell>
          <cell r="G310" t="str">
            <v>K.A. Bukhori</v>
          </cell>
          <cell r="H310" t="str">
            <v>M.Hum.</v>
          </cell>
          <cell r="I310" t="str">
            <v>III/d</v>
          </cell>
          <cell r="J310" t="str">
            <v>Lektor</v>
          </cell>
          <cell r="L310" t="str">
            <v>L</v>
          </cell>
          <cell r="M310" t="str">
            <v>197004221997031002</v>
          </cell>
          <cell r="O310" t="str">
            <v>Palembang</v>
          </cell>
          <cell r="P310" t="str">
            <v>22/04/1970</v>
          </cell>
          <cell r="Q310" t="str">
            <v>01/04/04</v>
          </cell>
          <cell r="R310" t="str">
            <v>01/03/97</v>
          </cell>
          <cell r="S310" t="str">
            <v>S 2</v>
          </cell>
          <cell r="T310" t="str">
            <v>S2</v>
          </cell>
          <cell r="U310" t="str">
            <v>Dosen</v>
          </cell>
          <cell r="V310" t="str">
            <v/>
          </cell>
          <cell r="Z310" t="str">
            <v>pada</v>
          </cell>
          <cell r="AA310" t="str">
            <v>Fak. Syari'ah dan Hukum</v>
          </cell>
          <cell r="AB310">
            <v>60</v>
          </cell>
          <cell r="AC310" t="str">
            <v xml:space="preserve">21 Thn 10 bln 10 hari </v>
          </cell>
          <cell r="AD310">
            <v>48</v>
          </cell>
          <cell r="AE310">
            <v>8</v>
          </cell>
          <cell r="AF310">
            <v>20</v>
          </cell>
          <cell r="AG310">
            <v>47604</v>
          </cell>
          <cell r="AH310" t="str">
            <v>Aktif</v>
          </cell>
          <cell r="AL310">
            <v>700000</v>
          </cell>
          <cell r="AM310" t="str">
            <v>Penata Tk. I</v>
          </cell>
          <cell r="AO310" t="str">
            <v>Fiqh Siasah</v>
          </cell>
        </row>
        <row r="311">
          <cell r="E311" t="str">
            <v>Kailani</v>
          </cell>
          <cell r="G311" t="str">
            <v>Kailani</v>
          </cell>
          <cell r="H311" t="str">
            <v>M.Pd.I</v>
          </cell>
          <cell r="I311" t="str">
            <v>IV/a</v>
          </cell>
          <cell r="J311" t="str">
            <v>Lektor Kepala</v>
          </cell>
          <cell r="L311" t="str">
            <v>L</v>
          </cell>
          <cell r="M311" t="str">
            <v>196611181992031002</v>
          </cell>
          <cell r="O311" t="str">
            <v>Sukadarma</v>
          </cell>
          <cell r="P311" t="str">
            <v>18/11/1966</v>
          </cell>
          <cell r="Q311" t="str">
            <v>01/10/04</v>
          </cell>
          <cell r="R311" t="str">
            <v>01/03/92</v>
          </cell>
          <cell r="S311" t="str">
            <v>S 2</v>
          </cell>
          <cell r="T311" t="str">
            <v>S2</v>
          </cell>
          <cell r="U311" t="str">
            <v>Dosen</v>
          </cell>
          <cell r="V311" t="str">
            <v/>
          </cell>
          <cell r="Z311" t="str">
            <v>pada</v>
          </cell>
          <cell r="AA311" t="str">
            <v>Fak. USHPI</v>
          </cell>
          <cell r="AB311">
            <v>60</v>
          </cell>
          <cell r="AC311" t="str">
            <v xml:space="preserve">26 Thn 10 bln 10 hari </v>
          </cell>
          <cell r="AD311">
            <v>52</v>
          </cell>
          <cell r="AE311">
            <v>1</v>
          </cell>
          <cell r="AF311">
            <v>24</v>
          </cell>
          <cell r="AG311">
            <v>46357</v>
          </cell>
          <cell r="AH311" t="str">
            <v>Aktif</v>
          </cell>
          <cell r="AL311">
            <v>900000</v>
          </cell>
          <cell r="AM311" t="str">
            <v>Pembina</v>
          </cell>
          <cell r="AO311" t="str">
            <v>Fenomenologi Agama</v>
          </cell>
        </row>
        <row r="312">
          <cell r="E312" t="str">
            <v>Kamaruddin</v>
          </cell>
          <cell r="G312" t="str">
            <v>Kamaruddin</v>
          </cell>
          <cell r="H312" t="str">
            <v>S.Ag.M.Hum.</v>
          </cell>
          <cell r="I312" t="str">
            <v>III/d</v>
          </cell>
          <cell r="J312" t="str">
            <v>Lektor</v>
          </cell>
          <cell r="L312" t="str">
            <v>L</v>
          </cell>
          <cell r="M312" t="str">
            <v>196510041999031001</v>
          </cell>
          <cell r="O312" t="str">
            <v>Kedaton</v>
          </cell>
          <cell r="P312" t="str">
            <v>04/10/1965</v>
          </cell>
          <cell r="Q312" t="str">
            <v>01/04/11</v>
          </cell>
          <cell r="R312" t="str">
            <v>01/03/99</v>
          </cell>
          <cell r="S312" t="str">
            <v>S 1 IAIN RF - 96</v>
          </cell>
          <cell r="T312" t="str">
            <v>S1</v>
          </cell>
          <cell r="U312" t="str">
            <v>Dosen</v>
          </cell>
          <cell r="V312" t="str">
            <v/>
          </cell>
          <cell r="Z312" t="str">
            <v>pada</v>
          </cell>
          <cell r="AA312" t="str">
            <v>Fak. USHPI</v>
          </cell>
          <cell r="AB312">
            <v>60</v>
          </cell>
          <cell r="AC312" t="str">
            <v xml:space="preserve">19 Thn 10 bln 10 hari </v>
          </cell>
          <cell r="AD312">
            <v>53</v>
          </cell>
          <cell r="AE312">
            <v>3</v>
          </cell>
          <cell r="AF312">
            <v>7</v>
          </cell>
          <cell r="AG312">
            <v>45962</v>
          </cell>
          <cell r="AH312" t="str">
            <v>Aktif</v>
          </cell>
          <cell r="AL312">
            <v>700000</v>
          </cell>
          <cell r="AM312" t="str">
            <v>Penata Tk. I</v>
          </cell>
          <cell r="AO312" t="str">
            <v>Tafsir</v>
          </cell>
        </row>
        <row r="313">
          <cell r="E313" t="str">
            <v>Drs. Karoma, M.Pd</v>
          </cell>
          <cell r="F313" t="str">
            <v>Drs.</v>
          </cell>
          <cell r="G313" t="str">
            <v>Karoma</v>
          </cell>
          <cell r="H313" t="str">
            <v>M.Pd.</v>
          </cell>
          <cell r="I313" t="str">
            <v>IV/b</v>
          </cell>
          <cell r="J313" t="str">
            <v>Lektor Kepala</v>
          </cell>
          <cell r="L313" t="str">
            <v>L</v>
          </cell>
          <cell r="M313" t="str">
            <v>196309221993031002</v>
          </cell>
          <cell r="O313" t="str">
            <v>Padang Dalam</v>
          </cell>
          <cell r="P313" t="str">
            <v>22/09/1963</v>
          </cell>
          <cell r="Q313" t="str">
            <v>01/10/10</v>
          </cell>
          <cell r="R313" t="str">
            <v>01/03/93</v>
          </cell>
          <cell r="S313" t="str">
            <v>S 2</v>
          </cell>
          <cell r="T313" t="str">
            <v>S2</v>
          </cell>
          <cell r="U313" t="str">
            <v>Dosen</v>
          </cell>
          <cell r="V313" t="str">
            <v/>
          </cell>
          <cell r="Z313" t="str">
            <v>pada</v>
          </cell>
          <cell r="AA313" t="str">
            <v xml:space="preserve">Fak. Ilmu Tarbiyah dan Ilmu Keguruan </v>
          </cell>
          <cell r="AB313">
            <v>60</v>
          </cell>
          <cell r="AC313" t="str">
            <v xml:space="preserve">25 Thn 10 bln 10 hari </v>
          </cell>
          <cell r="AD313">
            <v>55</v>
          </cell>
          <cell r="AE313">
            <v>3</v>
          </cell>
          <cell r="AF313">
            <v>20</v>
          </cell>
          <cell r="AG313">
            <v>45200</v>
          </cell>
          <cell r="AH313" t="str">
            <v>Aktif</v>
          </cell>
          <cell r="AL313">
            <v>900000</v>
          </cell>
          <cell r="AM313" t="str">
            <v>Pembina Tk. I</v>
          </cell>
          <cell r="AO313" t="str">
            <v>Perenc. Pengajaran PAI.</v>
          </cell>
        </row>
        <row r="314">
          <cell r="E314" t="str">
            <v>Prof. Dr. Kasinyo Harto, M.Ag.</v>
          </cell>
          <cell r="F314" t="str">
            <v>Prof. Dr.</v>
          </cell>
          <cell r="G314" t="str">
            <v>Kasinyo Harto</v>
          </cell>
          <cell r="H314" t="str">
            <v>M.Ag.</v>
          </cell>
          <cell r="I314" t="str">
            <v>IV/a</v>
          </cell>
          <cell r="J314" t="str">
            <v>Guru Besar</v>
          </cell>
          <cell r="L314" t="str">
            <v>L</v>
          </cell>
          <cell r="M314" t="str">
            <v>197109111997031004</v>
          </cell>
          <cell r="O314" t="str">
            <v>Suka Bulan Bengkulu</v>
          </cell>
          <cell r="P314" t="str">
            <v>11/09/1971</v>
          </cell>
          <cell r="Q314" t="str">
            <v>01/047/07</v>
          </cell>
          <cell r="R314" t="str">
            <v>01/03/97</v>
          </cell>
          <cell r="S314" t="str">
            <v>S3</v>
          </cell>
          <cell r="T314" t="str">
            <v>S3</v>
          </cell>
          <cell r="U314" t="str">
            <v>Dosen</v>
          </cell>
          <cell r="V314" t="str">
            <v/>
          </cell>
          <cell r="Y314" t="str">
            <v>Dekan</v>
          </cell>
          <cell r="Z314" t="str">
            <v>pada</v>
          </cell>
          <cell r="AA314" t="str">
            <v xml:space="preserve">Fak. Ilmu Tarbiyah dan Ilmu Keguruan </v>
          </cell>
          <cell r="AB314">
            <v>60</v>
          </cell>
          <cell r="AC314" t="str">
            <v xml:space="preserve">21 Thn 10 bln 10 hari </v>
          </cell>
          <cell r="AD314">
            <v>47</v>
          </cell>
          <cell r="AE314">
            <v>4</v>
          </cell>
          <cell r="AF314">
            <v>0</v>
          </cell>
          <cell r="AG314">
            <v>48122</v>
          </cell>
          <cell r="AH314" t="str">
            <v>Aktif</v>
          </cell>
          <cell r="AL314">
            <v>1350000</v>
          </cell>
          <cell r="AM314" t="str">
            <v>Pembina</v>
          </cell>
          <cell r="AO314" t="str">
            <v>Metodologi Pendidikan Islam</v>
          </cell>
        </row>
        <row r="315">
          <cell r="E315" t="str">
            <v xml:space="preserve"> Kemas Mas'ud Ali</v>
          </cell>
          <cell r="F315" t="str">
            <v>Drs.</v>
          </cell>
          <cell r="G315" t="str">
            <v>Kemas Mas'ud Ali</v>
          </cell>
          <cell r="H315" t="str">
            <v>M.Pd.</v>
          </cell>
          <cell r="I315" t="str">
            <v>III/c</v>
          </cell>
          <cell r="J315" t="str">
            <v>Lektor</v>
          </cell>
          <cell r="L315" t="str">
            <v>L</v>
          </cell>
          <cell r="M315" t="str">
            <v>196005312000031001</v>
          </cell>
          <cell r="P315">
            <v>22067</v>
          </cell>
          <cell r="Q315" t="str">
            <v>01/03/14</v>
          </cell>
          <cell r="R315" t="str">
            <v>01/03/14</v>
          </cell>
          <cell r="S315" t="str">
            <v>S2</v>
          </cell>
          <cell r="T315" t="str">
            <v>S2</v>
          </cell>
          <cell r="U315" t="str">
            <v>Dosen</v>
          </cell>
          <cell r="V315" t="str">
            <v/>
          </cell>
          <cell r="Z315" t="str">
            <v>pada</v>
          </cell>
          <cell r="AA315" t="str">
            <v xml:space="preserve">Fak. Ilmu Tarbiyah dan Ilmu Keguruan </v>
          </cell>
          <cell r="AB315">
            <v>60</v>
          </cell>
          <cell r="AC315" t="str">
            <v xml:space="preserve">4 Thn 10 bln 10 hari </v>
          </cell>
          <cell r="AD315">
            <v>58</v>
          </cell>
          <cell r="AE315">
            <v>7</v>
          </cell>
          <cell r="AF315">
            <v>11</v>
          </cell>
          <cell r="AG315">
            <v>43983</v>
          </cell>
          <cell r="AH315" t="str">
            <v>Aktif</v>
          </cell>
          <cell r="AL315">
            <v>700000</v>
          </cell>
          <cell r="AM315" t="str">
            <v>Penata</v>
          </cell>
          <cell r="AO315" t="str">
            <v xml:space="preserve">Bahasa Indonesia </v>
          </cell>
        </row>
        <row r="316">
          <cell r="E316" t="str">
            <v>KMS. Badaruddin, M.Ag</v>
          </cell>
          <cell r="G316" t="str">
            <v>KMS. Badaruddin</v>
          </cell>
          <cell r="H316" t="str">
            <v>M.Ag.</v>
          </cell>
          <cell r="I316" t="str">
            <v>IV/b</v>
          </cell>
          <cell r="J316" t="str">
            <v>Lektor Kepala</v>
          </cell>
          <cell r="L316" t="str">
            <v>L</v>
          </cell>
          <cell r="M316" t="str">
            <v>196202141990031002</v>
          </cell>
          <cell r="O316" t="str">
            <v>Palembang</v>
          </cell>
          <cell r="P316">
            <v>22691</v>
          </cell>
          <cell r="Q316" t="str">
            <v>01/03/99</v>
          </cell>
          <cell r="R316" t="str">
            <v>01/03/99</v>
          </cell>
          <cell r="S316" t="str">
            <v>S2</v>
          </cell>
          <cell r="T316" t="str">
            <v>S2</v>
          </cell>
          <cell r="U316" t="str">
            <v>Dosen</v>
          </cell>
          <cell r="V316" t="str">
            <v/>
          </cell>
          <cell r="Z316" t="str">
            <v>pada</v>
          </cell>
          <cell r="AA316" t="str">
            <v xml:space="preserve">Fak. Ilmu Tarbiyah dan Ilmu Keguruan </v>
          </cell>
          <cell r="AB316">
            <v>60</v>
          </cell>
          <cell r="AC316" t="str">
            <v xml:space="preserve">19 Thn 10 bln 10 hari </v>
          </cell>
          <cell r="AD316">
            <v>56</v>
          </cell>
          <cell r="AE316">
            <v>10</v>
          </cell>
          <cell r="AF316">
            <v>28</v>
          </cell>
          <cell r="AG316">
            <v>44621</v>
          </cell>
          <cell r="AH316" t="str">
            <v>Aktif</v>
          </cell>
          <cell r="AL316">
            <v>900000</v>
          </cell>
          <cell r="AM316" t="str">
            <v>Pembina Tk. I</v>
          </cell>
          <cell r="AO316" t="str">
            <v>Ilmu Jiwa Agama</v>
          </cell>
        </row>
        <row r="317">
          <cell r="E317" t="str">
            <v>Komaruddin, M.Si.</v>
          </cell>
          <cell r="G317" t="str">
            <v>Komaruddin</v>
          </cell>
          <cell r="H317" t="str">
            <v>M.Si.</v>
          </cell>
          <cell r="I317" t="str">
            <v>III/d</v>
          </cell>
          <cell r="J317" t="str">
            <v>Lektor</v>
          </cell>
          <cell r="L317" t="str">
            <v>L</v>
          </cell>
          <cell r="M317" t="str">
            <v>196910061997031001</v>
          </cell>
          <cell r="O317" t="str">
            <v>Banyuwangi</v>
          </cell>
          <cell r="P317" t="str">
            <v>06/10/1969</v>
          </cell>
          <cell r="Q317" t="str">
            <v>01/04/10</v>
          </cell>
          <cell r="R317" t="str">
            <v>01/03/97</v>
          </cell>
          <cell r="S317" t="str">
            <v>S 2 UII - 03</v>
          </cell>
          <cell r="T317" t="str">
            <v>S2</v>
          </cell>
          <cell r="U317" t="str">
            <v>Dosen</v>
          </cell>
          <cell r="V317" t="str">
            <v/>
          </cell>
          <cell r="Z317" t="str">
            <v>pada</v>
          </cell>
          <cell r="AA317" t="str">
            <v xml:space="preserve">Fak. Dakwah dan Komunikasi </v>
          </cell>
          <cell r="AB317">
            <v>60</v>
          </cell>
          <cell r="AC317" t="str">
            <v xml:space="preserve">21 Thn 10 bln 10 hari </v>
          </cell>
          <cell r="AD317">
            <v>49</v>
          </cell>
          <cell r="AE317">
            <v>3</v>
          </cell>
          <cell r="AF317">
            <v>5</v>
          </cell>
          <cell r="AG317">
            <v>47423</v>
          </cell>
          <cell r="AH317" t="str">
            <v>Aktif</v>
          </cell>
          <cell r="AL317">
            <v>700000</v>
          </cell>
          <cell r="AM317" t="str">
            <v>Penata Tk. I</v>
          </cell>
          <cell r="AO317" t="str">
            <v>Psikologi Dakwah</v>
          </cell>
        </row>
        <row r="318">
          <cell r="E318" t="str">
            <v>Kris Setyaningsih</v>
          </cell>
          <cell r="G318" t="str">
            <v>Kris Setyaningsih</v>
          </cell>
          <cell r="H318" t="str">
            <v>S.E.</v>
          </cell>
          <cell r="I318" t="str">
            <v>IV/a</v>
          </cell>
          <cell r="J318" t="str">
            <v>Lektor Kepala</v>
          </cell>
          <cell r="L318" t="str">
            <v>P</v>
          </cell>
          <cell r="M318" t="str">
            <v>196409021990032002</v>
          </cell>
          <cell r="O318" t="str">
            <v>Kulon Progo (YOGYA)</v>
          </cell>
          <cell r="P318" t="str">
            <v>02/09/1964</v>
          </cell>
          <cell r="Q318" t="str">
            <v>01/04/02</v>
          </cell>
          <cell r="R318" t="str">
            <v>01/03/90</v>
          </cell>
          <cell r="S318" t="str">
            <v>S 1 UNSOED</v>
          </cell>
          <cell r="T318" t="str">
            <v>S1</v>
          </cell>
          <cell r="U318" t="str">
            <v>Dosen</v>
          </cell>
          <cell r="V318" t="str">
            <v/>
          </cell>
          <cell r="Z318" t="str">
            <v>pada</v>
          </cell>
          <cell r="AA318" t="str">
            <v xml:space="preserve">Fak. Ilmu Tarbiyah dan Ilmu Keguruan </v>
          </cell>
          <cell r="AB318">
            <v>60</v>
          </cell>
          <cell r="AC318" t="str">
            <v xml:space="preserve">28 Thn 10 bln 10 hari </v>
          </cell>
          <cell r="AD318">
            <v>54</v>
          </cell>
          <cell r="AE318">
            <v>4</v>
          </cell>
          <cell r="AF318">
            <v>9</v>
          </cell>
          <cell r="AG318">
            <v>45566</v>
          </cell>
          <cell r="AH318" t="str">
            <v>Aktif</v>
          </cell>
          <cell r="AL318">
            <v>900000</v>
          </cell>
          <cell r="AM318" t="str">
            <v>Pembina</v>
          </cell>
          <cell r="AO318" t="str">
            <v xml:space="preserve">Manajemen Pendidikan </v>
          </cell>
        </row>
        <row r="319">
          <cell r="E319" t="str">
            <v>Kristina Imron</v>
          </cell>
          <cell r="G319" t="str">
            <v>Kristina Imron</v>
          </cell>
          <cell r="H319" t="str">
            <v>Lc.M.Pd.I.</v>
          </cell>
          <cell r="I319" t="str">
            <v>III/d</v>
          </cell>
          <cell r="J319" t="str">
            <v>Lektor</v>
          </cell>
          <cell r="L319" t="str">
            <v>P</v>
          </cell>
          <cell r="M319" t="str">
            <v>197602252005012005</v>
          </cell>
          <cell r="O319" t="str">
            <v>Palembang</v>
          </cell>
          <cell r="P319" t="str">
            <v>25/02/1976</v>
          </cell>
          <cell r="Q319" t="str">
            <v>01/10/11</v>
          </cell>
          <cell r="R319" t="str">
            <v>01/01/05</v>
          </cell>
          <cell r="S319" t="str">
            <v>S 2 IAIN RF</v>
          </cell>
          <cell r="T319" t="str">
            <v>S2</v>
          </cell>
          <cell r="U319" t="str">
            <v>Dosen</v>
          </cell>
          <cell r="V319" t="str">
            <v/>
          </cell>
          <cell r="Z319" t="str">
            <v>pada</v>
          </cell>
          <cell r="AA319" t="str">
            <v xml:space="preserve">Fak. Ilmu Tarbiyah dan Ilmu Keguruan </v>
          </cell>
          <cell r="AB319">
            <v>60</v>
          </cell>
          <cell r="AC319" t="str">
            <v xml:space="preserve">14 Thn 0 bln 10 hari </v>
          </cell>
          <cell r="AD319">
            <v>42</v>
          </cell>
          <cell r="AE319">
            <v>10</v>
          </cell>
          <cell r="AF319">
            <v>17</v>
          </cell>
          <cell r="AG319">
            <v>49735</v>
          </cell>
          <cell r="AH319" t="str">
            <v>Aktif</v>
          </cell>
          <cell r="AL319">
            <v>700000</v>
          </cell>
          <cell r="AM319" t="str">
            <v>Penata Tk. I</v>
          </cell>
          <cell r="AO319" t="str">
            <v>Nushus Adab</v>
          </cell>
        </row>
        <row r="320">
          <cell r="E320" t="str">
            <v>Kun Budianto. S.Ag. M.Si.</v>
          </cell>
          <cell r="G320" t="str">
            <v>Kun Budianto</v>
          </cell>
          <cell r="H320" t="str">
            <v xml:space="preserve"> S.Ag. M.Si.</v>
          </cell>
          <cell r="I320" t="str">
            <v>III/d</v>
          </cell>
          <cell r="J320" t="str">
            <v>Lektor</v>
          </cell>
          <cell r="L320" t="str">
            <v>L</v>
          </cell>
          <cell r="M320" t="str">
            <v>197612072007011010</v>
          </cell>
          <cell r="O320" t="str">
            <v>Palembang</v>
          </cell>
          <cell r="P320" t="str">
            <v>07/12/1976</v>
          </cell>
          <cell r="Q320" t="str">
            <v>01/10/12</v>
          </cell>
          <cell r="R320" t="str">
            <v>01/01/07</v>
          </cell>
          <cell r="S320" t="str">
            <v>S 2 UNSRI</v>
          </cell>
          <cell r="T320" t="str">
            <v>S2</v>
          </cell>
          <cell r="U320" t="str">
            <v>Dosen</v>
          </cell>
          <cell r="V320" t="str">
            <v/>
          </cell>
          <cell r="Z320" t="str">
            <v>pada</v>
          </cell>
          <cell r="AA320" t="str">
            <v>Fak. Syari'ah dan Hukum</v>
          </cell>
          <cell r="AB320">
            <v>60</v>
          </cell>
          <cell r="AC320" t="str">
            <v xml:space="preserve">12 Thn 0 bln 10 hari </v>
          </cell>
          <cell r="AD320">
            <v>42</v>
          </cell>
          <cell r="AE320">
            <v>1</v>
          </cell>
          <cell r="AF320">
            <v>4</v>
          </cell>
          <cell r="AG320">
            <v>50041</v>
          </cell>
          <cell r="AH320" t="str">
            <v>Aktif</v>
          </cell>
          <cell r="AL320">
            <v>700000</v>
          </cell>
          <cell r="AM320" t="str">
            <v>Penata Tk. I</v>
          </cell>
          <cell r="AO320" t="str">
            <v>Hukum Adm. Negara</v>
          </cell>
        </row>
        <row r="321">
          <cell r="E321" t="str">
            <v>Dr. Kusnadi, M.A.</v>
          </cell>
          <cell r="F321" t="str">
            <v>Dr.</v>
          </cell>
          <cell r="G321" t="str">
            <v>Kusnadi</v>
          </cell>
          <cell r="H321" t="str">
            <v>M.A.</v>
          </cell>
          <cell r="I321" t="str">
            <v>IV/a</v>
          </cell>
          <cell r="J321" t="str">
            <v>Lektor Kepala</v>
          </cell>
          <cell r="L321" t="str">
            <v>L</v>
          </cell>
          <cell r="M321" t="str">
            <v>197108192000031002</v>
          </cell>
          <cell r="O321" t="str">
            <v>Palembang</v>
          </cell>
          <cell r="P321" t="str">
            <v>19/08/1971</v>
          </cell>
          <cell r="Q321" t="str">
            <v>10/01/07</v>
          </cell>
          <cell r="R321" t="str">
            <v>01/03/00</v>
          </cell>
          <cell r="S321" t="str">
            <v xml:space="preserve">S 3 UIN Syarif </v>
          </cell>
          <cell r="T321" t="str">
            <v>S3</v>
          </cell>
          <cell r="U321" t="str">
            <v>Dosen</v>
          </cell>
          <cell r="V321" t="str">
            <v/>
          </cell>
          <cell r="Y321" t="str">
            <v>Dekan</v>
          </cell>
          <cell r="Z321" t="str">
            <v>pada</v>
          </cell>
          <cell r="AA321" t="str">
            <v xml:space="preserve">Fak. Dakwah dan Komunikasi </v>
          </cell>
          <cell r="AB321">
            <v>60</v>
          </cell>
          <cell r="AC321" t="str">
            <v xml:space="preserve">18 Thn 10 bln 10 hari </v>
          </cell>
          <cell r="AD321">
            <v>47</v>
          </cell>
          <cell r="AE321">
            <v>4</v>
          </cell>
          <cell r="AF321">
            <v>23</v>
          </cell>
          <cell r="AG321">
            <v>48092</v>
          </cell>
          <cell r="AH321" t="str">
            <v>Aktif</v>
          </cell>
          <cell r="AL321">
            <v>900000</v>
          </cell>
          <cell r="AM321" t="str">
            <v>Pembina</v>
          </cell>
          <cell r="AO321" t="str">
            <v>Ulumul Qur'an</v>
          </cell>
        </row>
        <row r="322">
          <cell r="V322" t="str">
            <v/>
          </cell>
          <cell r="Z322" t="str">
            <v/>
          </cell>
          <cell r="AC322" t="str">
            <v xml:space="preserve">119 Thn 0 bln 11 hari </v>
          </cell>
          <cell r="AD322">
            <v>119</v>
          </cell>
          <cell r="AE322">
            <v>0</v>
          </cell>
          <cell r="AF322">
            <v>11</v>
          </cell>
          <cell r="AG322">
            <v>32</v>
          </cell>
          <cell r="AH322" t="str">
            <v>PENSIUN</v>
          </cell>
          <cell r="AL322" t="e">
            <v>#N/A</v>
          </cell>
          <cell r="AM322" t="e">
            <v>#N/A</v>
          </cell>
        </row>
        <row r="323">
          <cell r="G323" t="str">
            <v>kz</v>
          </cell>
          <cell r="V323" t="str">
            <v/>
          </cell>
          <cell r="Z323" t="str">
            <v/>
          </cell>
          <cell r="AC323" t="str">
            <v xml:space="preserve">119 Thn 0 bln 11 hari </v>
          </cell>
          <cell r="AD323">
            <v>119</v>
          </cell>
          <cell r="AE323">
            <v>0</v>
          </cell>
          <cell r="AF323">
            <v>11</v>
          </cell>
          <cell r="AG323">
            <v>32</v>
          </cell>
          <cell r="AH323" t="str">
            <v>PENSIUN</v>
          </cell>
          <cell r="AL323" t="e">
            <v>#N/A</v>
          </cell>
          <cell r="AM323" t="e">
            <v>#N/A</v>
          </cell>
        </row>
        <row r="324">
          <cell r="G324" t="str">
            <v>kz</v>
          </cell>
          <cell r="V324" t="str">
            <v/>
          </cell>
          <cell r="Z324" t="str">
            <v/>
          </cell>
          <cell r="AC324" t="str">
            <v xml:space="preserve">119 Thn 0 bln 11 hari </v>
          </cell>
          <cell r="AD324">
            <v>119</v>
          </cell>
          <cell r="AE324">
            <v>0</v>
          </cell>
          <cell r="AF324">
            <v>11</v>
          </cell>
          <cell r="AG324">
            <v>32</v>
          </cell>
          <cell r="AH324" t="str">
            <v>PENSIUN</v>
          </cell>
          <cell r="AL324" t="e">
            <v>#N/A</v>
          </cell>
          <cell r="AM324" t="e">
            <v>#N/A</v>
          </cell>
        </row>
        <row r="325">
          <cell r="G325" t="str">
            <v>kz</v>
          </cell>
          <cell r="V325" t="str">
            <v/>
          </cell>
          <cell r="Z325" t="str">
            <v/>
          </cell>
          <cell r="AC325" t="str">
            <v xml:space="preserve">119 Thn 0 bln 11 hari </v>
          </cell>
          <cell r="AD325">
            <v>119</v>
          </cell>
          <cell r="AE325">
            <v>0</v>
          </cell>
          <cell r="AF325">
            <v>11</v>
          </cell>
          <cell r="AG325">
            <v>32</v>
          </cell>
          <cell r="AH325" t="str">
            <v>PENSIUN</v>
          </cell>
          <cell r="AL325" t="e">
            <v>#N/A</v>
          </cell>
          <cell r="AM325" t="e">
            <v>#N/A</v>
          </cell>
        </row>
        <row r="326">
          <cell r="G326" t="str">
            <v>kz</v>
          </cell>
          <cell r="V326" t="str">
            <v/>
          </cell>
          <cell r="Z326" t="str">
            <v/>
          </cell>
          <cell r="AC326" t="str">
            <v xml:space="preserve">119 Thn 0 bln 11 hari </v>
          </cell>
          <cell r="AD326">
            <v>119</v>
          </cell>
          <cell r="AE326">
            <v>0</v>
          </cell>
          <cell r="AF326">
            <v>11</v>
          </cell>
          <cell r="AG326">
            <v>32</v>
          </cell>
          <cell r="AH326" t="str">
            <v>PENSIUN</v>
          </cell>
          <cell r="AL326" t="e">
            <v>#N/A</v>
          </cell>
          <cell r="AM326" t="e">
            <v>#N/A</v>
          </cell>
        </row>
        <row r="327">
          <cell r="G327" t="str">
            <v>kz</v>
          </cell>
          <cell r="V327" t="str">
            <v/>
          </cell>
          <cell r="Z327" t="str">
            <v/>
          </cell>
          <cell r="AC327" t="str">
            <v xml:space="preserve">119 Thn 0 bln 11 hari </v>
          </cell>
          <cell r="AD327">
            <v>119</v>
          </cell>
          <cell r="AE327">
            <v>0</v>
          </cell>
          <cell r="AF327">
            <v>11</v>
          </cell>
          <cell r="AG327">
            <v>32</v>
          </cell>
          <cell r="AH327" t="str">
            <v>PENSIUN</v>
          </cell>
          <cell r="AL327" t="e">
            <v>#N/A</v>
          </cell>
          <cell r="AM327" t="e">
            <v>#N/A</v>
          </cell>
        </row>
        <row r="328">
          <cell r="G328" t="str">
            <v>kz</v>
          </cell>
          <cell r="V328" t="str">
            <v/>
          </cell>
          <cell r="Z328" t="str">
            <v/>
          </cell>
          <cell r="AC328" t="str">
            <v xml:space="preserve">119 Thn 0 bln 11 hari </v>
          </cell>
          <cell r="AD328">
            <v>119</v>
          </cell>
          <cell r="AE328">
            <v>0</v>
          </cell>
          <cell r="AF328">
            <v>11</v>
          </cell>
          <cell r="AG328">
            <v>32</v>
          </cell>
          <cell r="AH328" t="str">
            <v>PENSIUN</v>
          </cell>
          <cell r="AL328" t="e">
            <v>#N/A</v>
          </cell>
          <cell r="AM328" t="e">
            <v>#N/A</v>
          </cell>
        </row>
        <row r="329">
          <cell r="G329" t="str">
            <v>kz</v>
          </cell>
          <cell r="V329" t="str">
            <v/>
          </cell>
          <cell r="Z329" t="str">
            <v/>
          </cell>
          <cell r="AC329" t="str">
            <v xml:space="preserve">119 Thn 0 bln 11 hari </v>
          </cell>
          <cell r="AD329">
            <v>119</v>
          </cell>
          <cell r="AE329">
            <v>0</v>
          </cell>
          <cell r="AF329">
            <v>11</v>
          </cell>
          <cell r="AG329">
            <v>32</v>
          </cell>
          <cell r="AH329" t="str">
            <v>PENSIUN</v>
          </cell>
          <cell r="AL329" t="e">
            <v>#N/A</v>
          </cell>
          <cell r="AM329" t="e">
            <v>#N/A</v>
          </cell>
        </row>
        <row r="330">
          <cell r="G330" t="str">
            <v>kz</v>
          </cell>
          <cell r="V330" t="str">
            <v/>
          </cell>
          <cell r="Z330" t="str">
            <v/>
          </cell>
          <cell r="AC330" t="str">
            <v xml:space="preserve">119 Thn 0 bln 11 hari </v>
          </cell>
          <cell r="AD330">
            <v>119</v>
          </cell>
          <cell r="AE330">
            <v>0</v>
          </cell>
          <cell r="AF330">
            <v>11</v>
          </cell>
          <cell r="AG330">
            <v>32</v>
          </cell>
          <cell r="AH330" t="str">
            <v>PENSIUN</v>
          </cell>
          <cell r="AL330" t="e">
            <v>#N/A</v>
          </cell>
          <cell r="AM330" t="e">
            <v>#N/A</v>
          </cell>
        </row>
        <row r="331">
          <cell r="G331" t="str">
            <v>kz</v>
          </cell>
          <cell r="V331" t="str">
            <v/>
          </cell>
          <cell r="Z331" t="str">
            <v/>
          </cell>
          <cell r="AC331" t="str">
            <v xml:space="preserve">119 Thn 0 bln 11 hari </v>
          </cell>
          <cell r="AD331">
            <v>119</v>
          </cell>
          <cell r="AE331">
            <v>0</v>
          </cell>
          <cell r="AF331">
            <v>11</v>
          </cell>
          <cell r="AG331">
            <v>32</v>
          </cell>
          <cell r="AH331" t="str">
            <v>PENSIUN</v>
          </cell>
          <cell r="AL331" t="e">
            <v>#N/A</v>
          </cell>
          <cell r="AM331" t="e">
            <v>#N/A</v>
          </cell>
        </row>
        <row r="332">
          <cell r="G332" t="str">
            <v>kz</v>
          </cell>
          <cell r="V332" t="str">
            <v/>
          </cell>
          <cell r="Z332" t="str">
            <v/>
          </cell>
          <cell r="AC332" t="str">
            <v xml:space="preserve">119 Thn 0 bln 11 hari </v>
          </cell>
          <cell r="AD332">
            <v>119</v>
          </cell>
          <cell r="AE332">
            <v>0</v>
          </cell>
          <cell r="AF332">
            <v>11</v>
          </cell>
          <cell r="AG332">
            <v>32</v>
          </cell>
          <cell r="AH332" t="str">
            <v>PENSIUN</v>
          </cell>
          <cell r="AL332" t="e">
            <v>#N/A</v>
          </cell>
          <cell r="AM332" t="e">
            <v>#N/A</v>
          </cell>
        </row>
        <row r="333">
          <cell r="G333" t="str">
            <v>kz</v>
          </cell>
          <cell r="V333" t="str">
            <v/>
          </cell>
          <cell r="Z333" t="str">
            <v/>
          </cell>
          <cell r="AC333" t="str">
            <v xml:space="preserve">119 Thn 0 bln 11 hari </v>
          </cell>
          <cell r="AD333">
            <v>119</v>
          </cell>
          <cell r="AE333">
            <v>0</v>
          </cell>
          <cell r="AF333">
            <v>11</v>
          </cell>
          <cell r="AG333">
            <v>32</v>
          </cell>
          <cell r="AH333" t="str">
            <v>PENSIUN</v>
          </cell>
          <cell r="AL333" t="e">
            <v>#N/A</v>
          </cell>
          <cell r="AM333" t="e">
            <v>#N/A</v>
          </cell>
        </row>
        <row r="334">
          <cell r="G334" t="str">
            <v>kz</v>
          </cell>
          <cell r="V334" t="str">
            <v/>
          </cell>
          <cell r="Z334" t="str">
            <v/>
          </cell>
          <cell r="AC334" t="str">
            <v xml:space="preserve">119 Thn 0 bln 11 hari </v>
          </cell>
          <cell r="AD334">
            <v>119</v>
          </cell>
          <cell r="AE334">
            <v>0</v>
          </cell>
          <cell r="AF334">
            <v>11</v>
          </cell>
          <cell r="AG334">
            <v>32</v>
          </cell>
          <cell r="AH334" t="str">
            <v>PENSIUN</v>
          </cell>
          <cell r="AL334" t="e">
            <v>#N/A</v>
          </cell>
          <cell r="AM334" t="e">
            <v>#N/A</v>
          </cell>
        </row>
        <row r="335">
          <cell r="G335" t="str">
            <v>kz</v>
          </cell>
          <cell r="V335" t="str">
            <v/>
          </cell>
          <cell r="Z335" t="str">
            <v/>
          </cell>
          <cell r="AC335" t="str">
            <v xml:space="preserve">119 Thn 0 bln 11 hari </v>
          </cell>
          <cell r="AD335">
            <v>119</v>
          </cell>
          <cell r="AE335">
            <v>0</v>
          </cell>
          <cell r="AF335">
            <v>11</v>
          </cell>
          <cell r="AG335">
            <v>32</v>
          </cell>
          <cell r="AH335" t="str">
            <v>PENSIUN</v>
          </cell>
          <cell r="AL335" t="e">
            <v>#N/A</v>
          </cell>
          <cell r="AM335" t="e">
            <v>#N/A</v>
          </cell>
        </row>
        <row r="336">
          <cell r="G336" t="str">
            <v>kz</v>
          </cell>
          <cell r="V336" t="str">
            <v/>
          </cell>
          <cell r="Z336" t="str">
            <v/>
          </cell>
          <cell r="AC336" t="str">
            <v xml:space="preserve">119 Thn 0 bln 11 hari </v>
          </cell>
          <cell r="AD336">
            <v>119</v>
          </cell>
          <cell r="AE336">
            <v>0</v>
          </cell>
          <cell r="AF336">
            <v>11</v>
          </cell>
          <cell r="AG336">
            <v>32</v>
          </cell>
          <cell r="AH336" t="str">
            <v>PENSIUN</v>
          </cell>
          <cell r="AL336" t="e">
            <v>#N/A</v>
          </cell>
          <cell r="AM336" t="e">
            <v>#N/A</v>
          </cell>
        </row>
        <row r="337">
          <cell r="G337" t="str">
            <v>kz</v>
          </cell>
          <cell r="V337" t="str">
            <v/>
          </cell>
          <cell r="Z337" t="str">
            <v/>
          </cell>
          <cell r="AC337" t="str">
            <v xml:space="preserve">119 Thn 0 bln 11 hari </v>
          </cell>
          <cell r="AD337">
            <v>119</v>
          </cell>
          <cell r="AE337">
            <v>0</v>
          </cell>
          <cell r="AF337">
            <v>11</v>
          </cell>
          <cell r="AG337">
            <v>32</v>
          </cell>
          <cell r="AH337" t="str">
            <v>PENSIUN</v>
          </cell>
          <cell r="AL337" t="e">
            <v>#N/A</v>
          </cell>
          <cell r="AM337" t="e">
            <v>#N/A</v>
          </cell>
        </row>
        <row r="338">
          <cell r="G338" t="str">
            <v>l</v>
          </cell>
          <cell r="V338" t="str">
            <v/>
          </cell>
          <cell r="Z338" t="str">
            <v/>
          </cell>
          <cell r="AC338" t="str">
            <v xml:space="preserve">119 Thn 0 bln 11 hari </v>
          </cell>
          <cell r="AD338">
            <v>119</v>
          </cell>
          <cell r="AE338">
            <v>0</v>
          </cell>
          <cell r="AF338">
            <v>11</v>
          </cell>
          <cell r="AG338">
            <v>32</v>
          </cell>
          <cell r="AH338" t="str">
            <v>PENSIUN</v>
          </cell>
          <cell r="AL338" t="e">
            <v>#N/A</v>
          </cell>
          <cell r="AM338" t="e">
            <v>#N/A</v>
          </cell>
        </row>
        <row r="339">
          <cell r="E339" t="str">
            <v xml:space="preserve"> Lenny Marzulina</v>
          </cell>
          <cell r="G339" t="str">
            <v>Lenny Marzulina</v>
          </cell>
          <cell r="H339" t="str">
            <v>M.Pd.</v>
          </cell>
          <cell r="I339" t="str">
            <v>III/b</v>
          </cell>
          <cell r="J339" t="str">
            <v>Lektor</v>
          </cell>
          <cell r="L339" t="str">
            <v>P</v>
          </cell>
          <cell r="M339" t="str">
            <v>197101312011012001</v>
          </cell>
          <cell r="O339" t="str">
            <v>Rejang Lebong</v>
          </cell>
          <cell r="P339">
            <v>25964</v>
          </cell>
          <cell r="Q339" t="str">
            <v>01/01/11</v>
          </cell>
          <cell r="R339" t="str">
            <v>01/01/11</v>
          </cell>
          <cell r="S339" t="str">
            <v>S 2 UNSRI</v>
          </cell>
          <cell r="T339" t="str">
            <v>S2</v>
          </cell>
          <cell r="U339" t="str">
            <v>Dosen</v>
          </cell>
          <cell r="V339" t="str">
            <v/>
          </cell>
          <cell r="Z339" t="str">
            <v>pada</v>
          </cell>
          <cell r="AA339" t="str">
            <v xml:space="preserve">Fak. Ilmu Tarbiyah dan Ilmu Keguruan </v>
          </cell>
          <cell r="AB339">
            <v>60</v>
          </cell>
          <cell r="AC339" t="str">
            <v xml:space="preserve">8 Thn 0 bln 10 hari </v>
          </cell>
          <cell r="AD339">
            <v>47</v>
          </cell>
          <cell r="AE339">
            <v>11</v>
          </cell>
          <cell r="AF339">
            <v>11</v>
          </cell>
          <cell r="AG339">
            <v>47880</v>
          </cell>
          <cell r="AH339" t="str">
            <v>Aktif</v>
          </cell>
          <cell r="AL339">
            <v>700000</v>
          </cell>
          <cell r="AM339" t="str">
            <v>Penata Muda Tk. I</v>
          </cell>
          <cell r="AO339" t="str">
            <v>Listening/ Bahasa Inggris</v>
          </cell>
        </row>
        <row r="340">
          <cell r="E340" t="str">
            <v xml:space="preserve">Leny Marlina </v>
          </cell>
          <cell r="F340" t="str">
            <v>Dr.</v>
          </cell>
          <cell r="G340" t="str">
            <v>Leny Marlina</v>
          </cell>
          <cell r="H340" t="str">
            <v>S.Ag.M.Pd.I.</v>
          </cell>
          <cell r="I340" t="str">
            <v>III/d</v>
          </cell>
          <cell r="J340" t="str">
            <v>Lektor</v>
          </cell>
          <cell r="L340" t="str">
            <v>P</v>
          </cell>
          <cell r="M340" t="str">
            <v>197908282007012019</v>
          </cell>
          <cell r="O340" t="str">
            <v>Kota Negara</v>
          </cell>
          <cell r="P340" t="str">
            <v>28/08/1979</v>
          </cell>
          <cell r="Q340" t="str">
            <v>01/04/11</v>
          </cell>
          <cell r="R340" t="str">
            <v>01/01/07</v>
          </cell>
          <cell r="S340" t="str">
            <v>S2 Unsri</v>
          </cell>
          <cell r="T340" t="str">
            <v>S2</v>
          </cell>
          <cell r="U340" t="str">
            <v>Dosen</v>
          </cell>
          <cell r="V340" t="str">
            <v/>
          </cell>
          <cell r="Z340" t="str">
            <v>pada</v>
          </cell>
          <cell r="AA340" t="str">
            <v xml:space="preserve">Fak. Ilmu Tarbiyah dan Ilmu Keguruan </v>
          </cell>
          <cell r="AB340">
            <v>60</v>
          </cell>
          <cell r="AC340" t="str">
            <v xml:space="preserve">12 Thn 0 bln 10 hari </v>
          </cell>
          <cell r="AD340">
            <v>39</v>
          </cell>
          <cell r="AE340">
            <v>4</v>
          </cell>
          <cell r="AF340">
            <v>14</v>
          </cell>
          <cell r="AG340">
            <v>51014</v>
          </cell>
          <cell r="AH340" t="str">
            <v>Aktif</v>
          </cell>
          <cell r="AL340">
            <v>700000</v>
          </cell>
          <cell r="AM340" t="str">
            <v>Penata Tk. I</v>
          </cell>
          <cell r="AO340" t="str">
            <v>Manajemen Lembaga Pendidikan</v>
          </cell>
        </row>
        <row r="341">
          <cell r="E341" t="str">
            <v>Leo Andi Guna</v>
          </cell>
          <cell r="G341" t="str">
            <v>Leo Andi Guna</v>
          </cell>
          <cell r="H341" t="str">
            <v>S.Pd.M.Pd.</v>
          </cell>
          <cell r="I341" t="str">
            <v>III/a</v>
          </cell>
          <cell r="J341" t="str">
            <v>Asisten Ahli</v>
          </cell>
          <cell r="L341" t="str">
            <v>L</v>
          </cell>
          <cell r="M341" t="str">
            <v>197607312003121002</v>
          </cell>
          <cell r="O341" t="str">
            <v>Palembang</v>
          </cell>
          <cell r="P341" t="str">
            <v>31/07/1976</v>
          </cell>
          <cell r="Q341" t="str">
            <v>01/01/05</v>
          </cell>
          <cell r="R341" t="str">
            <v>01/12/03</v>
          </cell>
          <cell r="S341" t="str">
            <v>S 1</v>
          </cell>
          <cell r="T341" t="str">
            <v>S1</v>
          </cell>
          <cell r="U341" t="str">
            <v>Dosen</v>
          </cell>
          <cell r="V341" t="str">
            <v/>
          </cell>
          <cell r="Z341" t="str">
            <v>pada</v>
          </cell>
          <cell r="AA341" t="str">
            <v>Fak. Adab dan Humaniora</v>
          </cell>
          <cell r="AB341">
            <v>60</v>
          </cell>
          <cell r="AC341" t="str">
            <v xml:space="preserve">15 Thn 1 bln 10 hari </v>
          </cell>
          <cell r="AD341">
            <v>42</v>
          </cell>
          <cell r="AE341">
            <v>5</v>
          </cell>
          <cell r="AF341">
            <v>11</v>
          </cell>
          <cell r="AG341">
            <v>49888</v>
          </cell>
          <cell r="AH341" t="str">
            <v>Aktif</v>
          </cell>
          <cell r="AL341">
            <v>350000</v>
          </cell>
          <cell r="AM341" t="str">
            <v>Penata Muda</v>
          </cell>
          <cell r="AO341" t="str">
            <v>Bahasa Inggris</v>
          </cell>
        </row>
        <row r="342">
          <cell r="E342" t="str">
            <v>Dr. Listiawati, M.H.I.</v>
          </cell>
          <cell r="F342" t="str">
            <v>Dr.</v>
          </cell>
          <cell r="G342" t="str">
            <v>Listiawati</v>
          </cell>
          <cell r="H342" t="str">
            <v>M.H.I.</v>
          </cell>
          <cell r="I342" t="str">
            <v>III/c</v>
          </cell>
          <cell r="J342" t="str">
            <v>Lektor</v>
          </cell>
          <cell r="L342" t="str">
            <v>P</v>
          </cell>
          <cell r="M342" t="str">
            <v>196010122006042001</v>
          </cell>
          <cell r="O342" t="str">
            <v>Muara Dua</v>
          </cell>
          <cell r="P342">
            <v>22201</v>
          </cell>
          <cell r="Q342" t="str">
            <v>01/04/11</v>
          </cell>
          <cell r="R342" t="str">
            <v>01/04/06</v>
          </cell>
          <cell r="S342" t="str">
            <v>S3</v>
          </cell>
          <cell r="T342" t="str">
            <v>S3</v>
          </cell>
          <cell r="U342" t="str">
            <v>Dosen</v>
          </cell>
          <cell r="V342" t="str">
            <v/>
          </cell>
          <cell r="Z342" t="str">
            <v>pada</v>
          </cell>
          <cell r="AA342" t="str">
            <v xml:space="preserve">Fak. Ilmu Tarbiyah dan Ilmu Keguruan </v>
          </cell>
          <cell r="AB342">
            <v>60</v>
          </cell>
          <cell r="AC342" t="str">
            <v xml:space="preserve">12 Thn 9 bln 10 hari </v>
          </cell>
          <cell r="AD342">
            <v>58</v>
          </cell>
          <cell r="AE342">
            <v>2</v>
          </cell>
          <cell r="AF342">
            <v>30</v>
          </cell>
          <cell r="AG342">
            <v>44136</v>
          </cell>
          <cell r="AH342" t="str">
            <v>Aktif</v>
          </cell>
          <cell r="AL342">
            <v>700000</v>
          </cell>
          <cell r="AM342" t="str">
            <v>Penata</v>
          </cell>
          <cell r="AO342" t="str">
            <v>Tafsir</v>
          </cell>
        </row>
        <row r="343">
          <cell r="E343" t="str">
            <v>Listya Istiningtyas</v>
          </cell>
          <cell r="G343" t="str">
            <v>Listya Istiningtyas</v>
          </cell>
          <cell r="H343" t="str">
            <v>M.Psi.</v>
          </cell>
          <cell r="I343" t="str">
            <v>III/c</v>
          </cell>
          <cell r="J343" t="str">
            <v>Lektor</v>
          </cell>
          <cell r="L343" t="str">
            <v>P</v>
          </cell>
          <cell r="M343" t="str">
            <v>198507022011012003</v>
          </cell>
          <cell r="O343" t="str">
            <v>Palembang</v>
          </cell>
          <cell r="P343">
            <v>31230</v>
          </cell>
          <cell r="Q343" t="str">
            <v>01/01/11</v>
          </cell>
          <cell r="R343" t="str">
            <v>01/01/11</v>
          </cell>
          <cell r="S343" t="str">
            <v>S 2 UGM - 10</v>
          </cell>
          <cell r="T343" t="str">
            <v>S2</v>
          </cell>
          <cell r="U343" t="str">
            <v>Dosen</v>
          </cell>
          <cell r="V343" t="str">
            <v/>
          </cell>
          <cell r="Z343" t="str">
            <v>pada</v>
          </cell>
          <cell r="AA343" t="str">
            <v>Fak. USHPI</v>
          </cell>
          <cell r="AB343">
            <v>60</v>
          </cell>
          <cell r="AC343" t="str">
            <v xml:space="preserve">8 Thn 0 bln 10 hari </v>
          </cell>
          <cell r="AD343">
            <v>33</v>
          </cell>
          <cell r="AE343">
            <v>6</v>
          </cell>
          <cell r="AF343">
            <v>9</v>
          </cell>
          <cell r="AG343">
            <v>53175</v>
          </cell>
          <cell r="AH343" t="str">
            <v>Aktif</v>
          </cell>
          <cell r="AL343">
            <v>700000</v>
          </cell>
          <cell r="AM343" t="str">
            <v>Penata</v>
          </cell>
        </row>
        <row r="344">
          <cell r="E344" t="str">
            <v>Lukmanul Hakim</v>
          </cell>
          <cell r="G344" t="str">
            <v>Lukmanul Hakim</v>
          </cell>
          <cell r="H344" t="str">
            <v>M.A.</v>
          </cell>
          <cell r="I344" t="str">
            <v>III/c</v>
          </cell>
          <cell r="J344" t="str">
            <v>Lektor</v>
          </cell>
          <cell r="L344" t="str">
            <v>L</v>
          </cell>
          <cell r="M344" t="str">
            <v>197001012005011010</v>
          </cell>
          <cell r="O344" t="str">
            <v>Lumajang</v>
          </cell>
          <cell r="P344" t="str">
            <v>01/01/1970</v>
          </cell>
          <cell r="Q344" t="str">
            <v>01/04/08</v>
          </cell>
          <cell r="R344" t="str">
            <v>01/01/05</v>
          </cell>
          <cell r="S344" t="str">
            <v>S 2 UIN Syarif</v>
          </cell>
          <cell r="T344" t="str">
            <v>S2</v>
          </cell>
          <cell r="U344" t="str">
            <v>Dosen</v>
          </cell>
          <cell r="V344" t="str">
            <v/>
          </cell>
          <cell r="Z344" t="str">
            <v>pada</v>
          </cell>
          <cell r="AA344" t="str">
            <v>Fak. USHPI</v>
          </cell>
          <cell r="AB344">
            <v>60</v>
          </cell>
          <cell r="AC344" t="str">
            <v xml:space="preserve">14 Thn 0 bln 10 hari </v>
          </cell>
          <cell r="AD344">
            <v>49</v>
          </cell>
          <cell r="AE344">
            <v>0</v>
          </cell>
          <cell r="AF344">
            <v>10</v>
          </cell>
          <cell r="AG344">
            <v>47515</v>
          </cell>
          <cell r="AH344" t="str">
            <v>Aktif</v>
          </cell>
          <cell r="AL344">
            <v>700000</v>
          </cell>
          <cell r="AM344" t="str">
            <v>Penata</v>
          </cell>
          <cell r="AO344" t="str">
            <v>Metode, Kaidah Tafsir</v>
          </cell>
        </row>
        <row r="345">
          <cell r="G345" t="str">
            <v>lz</v>
          </cell>
          <cell r="V345" t="str">
            <v/>
          </cell>
          <cell r="Z345" t="str">
            <v/>
          </cell>
          <cell r="AC345" t="str">
            <v xml:space="preserve">119 Thn 0 bln 11 hari </v>
          </cell>
          <cell r="AD345">
            <v>119</v>
          </cell>
          <cell r="AE345">
            <v>0</v>
          </cell>
          <cell r="AF345">
            <v>11</v>
          </cell>
          <cell r="AG345">
            <v>32</v>
          </cell>
          <cell r="AH345" t="str">
            <v>PENSIUN</v>
          </cell>
          <cell r="AL345" t="e">
            <v>#N/A</v>
          </cell>
          <cell r="AM345" t="e">
            <v>#N/A</v>
          </cell>
        </row>
        <row r="346">
          <cell r="G346" t="str">
            <v>lz</v>
          </cell>
          <cell r="V346" t="str">
            <v/>
          </cell>
          <cell r="Z346" t="str">
            <v/>
          </cell>
          <cell r="AC346" t="str">
            <v xml:space="preserve">119 Thn 0 bln 11 hari </v>
          </cell>
          <cell r="AD346">
            <v>119</v>
          </cell>
          <cell r="AE346">
            <v>0</v>
          </cell>
          <cell r="AF346">
            <v>11</v>
          </cell>
          <cell r="AG346">
            <v>32</v>
          </cell>
          <cell r="AH346" t="str">
            <v>PENSIUN</v>
          </cell>
          <cell r="AL346" t="e">
            <v>#N/A</v>
          </cell>
          <cell r="AM346" t="e">
            <v>#N/A</v>
          </cell>
        </row>
        <row r="347">
          <cell r="G347" t="str">
            <v>lz</v>
          </cell>
          <cell r="V347" t="str">
            <v/>
          </cell>
          <cell r="Z347" t="str">
            <v/>
          </cell>
          <cell r="AC347" t="str">
            <v xml:space="preserve">119 Thn 0 bln 11 hari </v>
          </cell>
          <cell r="AD347">
            <v>119</v>
          </cell>
          <cell r="AE347">
            <v>0</v>
          </cell>
          <cell r="AF347">
            <v>11</v>
          </cell>
          <cell r="AG347">
            <v>32</v>
          </cell>
          <cell r="AH347" t="str">
            <v>PENSIUN</v>
          </cell>
          <cell r="AL347" t="e">
            <v>#N/A</v>
          </cell>
          <cell r="AM347" t="e">
            <v>#N/A</v>
          </cell>
        </row>
        <row r="348">
          <cell r="G348" t="str">
            <v>lz</v>
          </cell>
          <cell r="V348" t="str">
            <v/>
          </cell>
          <cell r="Z348" t="str">
            <v/>
          </cell>
          <cell r="AC348" t="str">
            <v xml:space="preserve">119 Thn 0 bln 11 hari </v>
          </cell>
          <cell r="AD348">
            <v>119</v>
          </cell>
          <cell r="AE348">
            <v>0</v>
          </cell>
          <cell r="AF348">
            <v>11</v>
          </cell>
          <cell r="AG348">
            <v>32</v>
          </cell>
          <cell r="AH348" t="str">
            <v>PENSIUN</v>
          </cell>
          <cell r="AL348" t="e">
            <v>#N/A</v>
          </cell>
          <cell r="AM348" t="e">
            <v>#N/A</v>
          </cell>
        </row>
        <row r="349">
          <cell r="G349" t="str">
            <v>lz</v>
          </cell>
          <cell r="V349" t="str">
            <v/>
          </cell>
          <cell r="Z349" t="str">
            <v/>
          </cell>
          <cell r="AC349" t="str">
            <v xml:space="preserve">119 Thn 0 bln 11 hari </v>
          </cell>
          <cell r="AD349">
            <v>119</v>
          </cell>
          <cell r="AE349">
            <v>0</v>
          </cell>
          <cell r="AF349">
            <v>11</v>
          </cell>
          <cell r="AG349">
            <v>32</v>
          </cell>
          <cell r="AH349" t="str">
            <v>PENSIUN</v>
          </cell>
          <cell r="AL349" t="e">
            <v>#N/A</v>
          </cell>
          <cell r="AM349" t="e">
            <v>#N/A</v>
          </cell>
        </row>
        <row r="350">
          <cell r="G350" t="str">
            <v>lz</v>
          </cell>
          <cell r="V350" t="str">
            <v/>
          </cell>
          <cell r="Z350" t="str">
            <v/>
          </cell>
          <cell r="AC350" t="str">
            <v xml:space="preserve">119 Thn 0 bln 11 hari </v>
          </cell>
          <cell r="AD350">
            <v>119</v>
          </cell>
          <cell r="AE350">
            <v>0</v>
          </cell>
          <cell r="AF350">
            <v>11</v>
          </cell>
          <cell r="AG350">
            <v>32</v>
          </cell>
          <cell r="AH350" t="str">
            <v>PENSIUN</v>
          </cell>
          <cell r="AL350" t="e">
            <v>#N/A</v>
          </cell>
          <cell r="AM350" t="e">
            <v>#N/A</v>
          </cell>
        </row>
        <row r="351">
          <cell r="G351" t="str">
            <v>lz</v>
          </cell>
          <cell r="V351" t="str">
            <v/>
          </cell>
          <cell r="Z351" t="str">
            <v/>
          </cell>
          <cell r="AC351" t="str">
            <v xml:space="preserve">119 Thn 0 bln 11 hari </v>
          </cell>
          <cell r="AD351">
            <v>119</v>
          </cell>
          <cell r="AE351">
            <v>0</v>
          </cell>
          <cell r="AF351">
            <v>11</v>
          </cell>
          <cell r="AG351">
            <v>32</v>
          </cell>
          <cell r="AH351" t="str">
            <v>PENSIUN</v>
          </cell>
          <cell r="AL351" t="e">
            <v>#N/A</v>
          </cell>
          <cell r="AM351" t="e">
            <v>#N/A</v>
          </cell>
        </row>
        <row r="352">
          <cell r="G352" t="str">
            <v>lz</v>
          </cell>
          <cell r="V352" t="str">
            <v/>
          </cell>
          <cell r="Z352" t="str">
            <v/>
          </cell>
          <cell r="AC352" t="str">
            <v xml:space="preserve">119 Thn 0 bln 11 hari </v>
          </cell>
          <cell r="AD352">
            <v>119</v>
          </cell>
          <cell r="AE352">
            <v>0</v>
          </cell>
          <cell r="AF352">
            <v>11</v>
          </cell>
          <cell r="AG352">
            <v>32</v>
          </cell>
          <cell r="AH352" t="str">
            <v>PENSIUN</v>
          </cell>
          <cell r="AL352" t="e">
            <v>#N/A</v>
          </cell>
          <cell r="AM352" t="e">
            <v>#N/A</v>
          </cell>
        </row>
        <row r="353">
          <cell r="G353" t="str">
            <v>lz</v>
          </cell>
          <cell r="V353" t="str">
            <v/>
          </cell>
          <cell r="Z353" t="str">
            <v/>
          </cell>
          <cell r="AC353" t="str">
            <v xml:space="preserve">119 Thn 0 bln 11 hari </v>
          </cell>
          <cell r="AD353">
            <v>119</v>
          </cell>
          <cell r="AE353">
            <v>0</v>
          </cell>
          <cell r="AF353">
            <v>11</v>
          </cell>
          <cell r="AG353">
            <v>32</v>
          </cell>
          <cell r="AH353" t="str">
            <v>PENSIUN</v>
          </cell>
          <cell r="AL353" t="e">
            <v>#N/A</v>
          </cell>
          <cell r="AM353" t="e">
            <v>#N/A</v>
          </cell>
        </row>
        <row r="354">
          <cell r="G354" t="str">
            <v>lz</v>
          </cell>
          <cell r="V354" t="str">
            <v/>
          </cell>
          <cell r="Z354" t="str">
            <v/>
          </cell>
          <cell r="AC354" t="str">
            <v xml:space="preserve">119 Thn 0 bln 11 hari </v>
          </cell>
          <cell r="AD354">
            <v>119</v>
          </cell>
          <cell r="AE354">
            <v>0</v>
          </cell>
          <cell r="AF354">
            <v>11</v>
          </cell>
          <cell r="AG354">
            <v>32</v>
          </cell>
          <cell r="AH354" t="str">
            <v>PENSIUN</v>
          </cell>
          <cell r="AL354" t="e">
            <v>#N/A</v>
          </cell>
          <cell r="AM354" t="e">
            <v>#N/A</v>
          </cell>
        </row>
        <row r="355">
          <cell r="G355" t="str">
            <v>lz</v>
          </cell>
          <cell r="V355" t="str">
            <v/>
          </cell>
          <cell r="Z355" t="str">
            <v/>
          </cell>
          <cell r="AC355" t="str">
            <v xml:space="preserve">119 Thn 0 bln 11 hari </v>
          </cell>
          <cell r="AD355">
            <v>119</v>
          </cell>
          <cell r="AE355">
            <v>0</v>
          </cell>
          <cell r="AF355">
            <v>11</v>
          </cell>
          <cell r="AG355">
            <v>32</v>
          </cell>
          <cell r="AH355" t="str">
            <v>PENSIUN</v>
          </cell>
          <cell r="AL355" t="e">
            <v>#N/A</v>
          </cell>
          <cell r="AM355" t="e">
            <v>#N/A</v>
          </cell>
        </row>
        <row r="356">
          <cell r="G356" t="str">
            <v>lz</v>
          </cell>
          <cell r="V356" t="str">
            <v/>
          </cell>
          <cell r="Z356" t="str">
            <v/>
          </cell>
          <cell r="AC356" t="str">
            <v xml:space="preserve">119 Thn 0 bln 11 hari </v>
          </cell>
          <cell r="AD356">
            <v>119</v>
          </cell>
          <cell r="AE356">
            <v>0</v>
          </cell>
          <cell r="AF356">
            <v>11</v>
          </cell>
          <cell r="AG356">
            <v>32</v>
          </cell>
          <cell r="AH356" t="str">
            <v>PENSIUN</v>
          </cell>
          <cell r="AL356" t="e">
            <v>#N/A</v>
          </cell>
          <cell r="AM356" t="e">
            <v>#N/A</v>
          </cell>
        </row>
        <row r="357">
          <cell r="G357" t="str">
            <v>lz</v>
          </cell>
          <cell r="V357" t="str">
            <v/>
          </cell>
          <cell r="Z357" t="str">
            <v/>
          </cell>
          <cell r="AC357" t="str">
            <v xml:space="preserve">119 Thn 0 bln 11 hari </v>
          </cell>
          <cell r="AD357">
            <v>119</v>
          </cell>
          <cell r="AE357">
            <v>0</v>
          </cell>
          <cell r="AF357">
            <v>11</v>
          </cell>
          <cell r="AG357">
            <v>32</v>
          </cell>
          <cell r="AH357" t="str">
            <v>PENSIUN</v>
          </cell>
          <cell r="AL357" t="e">
            <v>#N/A</v>
          </cell>
          <cell r="AM357" t="e">
            <v>#N/A</v>
          </cell>
        </row>
        <row r="358">
          <cell r="G358" t="str">
            <v>lz</v>
          </cell>
          <cell r="V358" t="str">
            <v/>
          </cell>
          <cell r="Z358" t="str">
            <v/>
          </cell>
          <cell r="AC358" t="str">
            <v xml:space="preserve">119 Thn 0 bln 11 hari </v>
          </cell>
          <cell r="AD358">
            <v>119</v>
          </cell>
          <cell r="AE358">
            <v>0</v>
          </cell>
          <cell r="AF358">
            <v>11</v>
          </cell>
          <cell r="AG358">
            <v>32</v>
          </cell>
          <cell r="AH358" t="str">
            <v>PENSIUN</v>
          </cell>
          <cell r="AL358" t="e">
            <v>#N/A</v>
          </cell>
          <cell r="AM358" t="e">
            <v>#N/A</v>
          </cell>
        </row>
        <row r="359">
          <cell r="G359" t="str">
            <v>lz</v>
          </cell>
          <cell r="V359" t="str">
            <v/>
          </cell>
          <cell r="Z359" t="str">
            <v/>
          </cell>
          <cell r="AC359" t="str">
            <v xml:space="preserve">119 Thn 0 bln 11 hari </v>
          </cell>
          <cell r="AD359">
            <v>119</v>
          </cell>
          <cell r="AE359">
            <v>0</v>
          </cell>
          <cell r="AF359">
            <v>11</v>
          </cell>
          <cell r="AG359">
            <v>32</v>
          </cell>
          <cell r="AH359" t="str">
            <v>PENSIUN</v>
          </cell>
          <cell r="AL359" t="e">
            <v>#N/A</v>
          </cell>
          <cell r="AM359" t="e">
            <v>#N/A</v>
          </cell>
        </row>
        <row r="360">
          <cell r="G360" t="str">
            <v>lz</v>
          </cell>
          <cell r="V360" t="str">
            <v/>
          </cell>
          <cell r="Z360" t="str">
            <v/>
          </cell>
          <cell r="AC360" t="str">
            <v xml:space="preserve">119 Thn 0 bln 11 hari </v>
          </cell>
          <cell r="AD360">
            <v>119</v>
          </cell>
          <cell r="AE360">
            <v>0</v>
          </cell>
          <cell r="AF360">
            <v>11</v>
          </cell>
          <cell r="AG360">
            <v>32</v>
          </cell>
          <cell r="AH360" t="str">
            <v>PENSIUN</v>
          </cell>
          <cell r="AL360" t="e">
            <v>#N/A</v>
          </cell>
          <cell r="AM360" t="e">
            <v>#N/A</v>
          </cell>
        </row>
        <row r="361">
          <cell r="G361" t="str">
            <v>m</v>
          </cell>
          <cell r="V361" t="str">
            <v/>
          </cell>
          <cell r="Z361" t="str">
            <v/>
          </cell>
          <cell r="AC361" t="str">
            <v xml:space="preserve">119 Thn 0 bln 11 hari </v>
          </cell>
          <cell r="AD361">
            <v>119</v>
          </cell>
          <cell r="AE361">
            <v>0</v>
          </cell>
          <cell r="AF361">
            <v>11</v>
          </cell>
          <cell r="AG361">
            <v>32</v>
          </cell>
          <cell r="AH361" t="str">
            <v>PENSIUN</v>
          </cell>
          <cell r="AL361" t="e">
            <v>#N/A</v>
          </cell>
          <cell r="AM361" t="e">
            <v>#N/A</v>
          </cell>
        </row>
        <row r="362">
          <cell r="E362" t="str">
            <v>Drs. M Syahabuddin. M.H.I</v>
          </cell>
          <cell r="F362" t="str">
            <v>Drs.</v>
          </cell>
          <cell r="G362" t="str">
            <v>M Syahabuddin</v>
          </cell>
          <cell r="H362" t="str">
            <v>M.H.I.</v>
          </cell>
          <cell r="I362" t="str">
            <v>IV/b</v>
          </cell>
          <cell r="J362" t="str">
            <v>Lektor Kepala</v>
          </cell>
          <cell r="L362" t="str">
            <v>L</v>
          </cell>
          <cell r="M362" t="str">
            <v>195403251982031002</v>
          </cell>
          <cell r="O362" t="str">
            <v>Batu raja</v>
          </cell>
          <cell r="P362" t="str">
            <v>25/03/1954</v>
          </cell>
          <cell r="Q362" t="str">
            <v>01/04/01</v>
          </cell>
          <cell r="R362" t="str">
            <v>01/03/82</v>
          </cell>
          <cell r="S362" t="str">
            <v>S 2</v>
          </cell>
          <cell r="T362" t="str">
            <v>S2</v>
          </cell>
          <cell r="U362" t="str">
            <v>Dosen</v>
          </cell>
          <cell r="V362" t="str">
            <v/>
          </cell>
          <cell r="Z362" t="str">
            <v>pada</v>
          </cell>
          <cell r="AA362" t="str">
            <v>Fak. Syari'ah dan Hukum</v>
          </cell>
          <cell r="AB362">
            <v>65</v>
          </cell>
          <cell r="AC362" t="str">
            <v xml:space="preserve">36 Thn 10 bln 10 hari </v>
          </cell>
          <cell r="AD362">
            <v>64</v>
          </cell>
          <cell r="AE362">
            <v>9</v>
          </cell>
          <cell r="AF362">
            <v>17</v>
          </cell>
          <cell r="AG362">
            <v>43556</v>
          </cell>
          <cell r="AH362" t="str">
            <v>Aktif</v>
          </cell>
          <cell r="AL362">
            <v>900000</v>
          </cell>
          <cell r="AM362" t="str">
            <v>Pembina Tk. I</v>
          </cell>
          <cell r="AO362" t="str">
            <v>Perad Agama di Indo.</v>
          </cell>
        </row>
        <row r="363">
          <cell r="E363" t="str">
            <v xml:space="preserve"> M. Amin Sihabudin. M.Hum.</v>
          </cell>
          <cell r="F363" t="str">
            <v>Drs.</v>
          </cell>
          <cell r="G363" t="str">
            <v>M. Amin Sihabudin</v>
          </cell>
          <cell r="H363" t="str">
            <v>M.Hum.</v>
          </cell>
          <cell r="I363" t="str">
            <v>IV/c</v>
          </cell>
          <cell r="J363" t="str">
            <v>Lektor Kepala</v>
          </cell>
          <cell r="L363" t="str">
            <v>L</v>
          </cell>
          <cell r="M363" t="str">
            <v>195904031983031006</v>
          </cell>
          <cell r="O363" t="str">
            <v>Sukarami ( MUBA )</v>
          </cell>
          <cell r="P363" t="str">
            <v>03/04/1959</v>
          </cell>
          <cell r="Q363" t="str">
            <v>10/01/05</v>
          </cell>
          <cell r="R363" t="str">
            <v>01/03/83</v>
          </cell>
          <cell r="S363" t="str">
            <v>S2</v>
          </cell>
          <cell r="T363" t="str">
            <v>S2</v>
          </cell>
          <cell r="U363" t="str">
            <v>Dosen</v>
          </cell>
          <cell r="V363" t="str">
            <v/>
          </cell>
          <cell r="Z363" t="str">
            <v>pada</v>
          </cell>
          <cell r="AA363" t="str">
            <v xml:space="preserve">Fak. Dakwah dan Komunikasi </v>
          </cell>
          <cell r="AB363">
            <v>60</v>
          </cell>
          <cell r="AC363" t="str">
            <v xml:space="preserve">35 Thn 10 bln 10 hari </v>
          </cell>
          <cell r="AD363">
            <v>59</v>
          </cell>
          <cell r="AE363">
            <v>9</v>
          </cell>
          <cell r="AF363">
            <v>8</v>
          </cell>
          <cell r="AG363">
            <v>43586</v>
          </cell>
          <cell r="AH363" t="str">
            <v>Aktif</v>
          </cell>
          <cell r="AL363">
            <v>900000</v>
          </cell>
          <cell r="AM363" t="str">
            <v>Pembina Utama Muda</v>
          </cell>
          <cell r="AO363" t="str">
            <v>Ilmu Kalam</v>
          </cell>
        </row>
        <row r="364">
          <cell r="E364" t="str">
            <v>M. Hasbi, M.Ag.</v>
          </cell>
          <cell r="G364" t="str">
            <v>M. Hasbi</v>
          </cell>
          <cell r="H364" t="str">
            <v>M.Ag.</v>
          </cell>
          <cell r="I364" t="str">
            <v>III/d</v>
          </cell>
          <cell r="J364" t="str">
            <v>Lektor</v>
          </cell>
          <cell r="L364" t="str">
            <v>L</v>
          </cell>
          <cell r="M364" t="str">
            <v>197601312005011002</v>
          </cell>
          <cell r="O364" t="str">
            <v>Sri Kembang</v>
          </cell>
          <cell r="P364" t="str">
            <v>31/01/1976</v>
          </cell>
          <cell r="Q364" t="str">
            <v>01/04/10</v>
          </cell>
          <cell r="R364" t="str">
            <v>01/01/05</v>
          </cell>
          <cell r="S364" t="str">
            <v>S 2 IAIN SUKA</v>
          </cell>
          <cell r="T364" t="str">
            <v>S2</v>
          </cell>
          <cell r="U364" t="str">
            <v>Dosen</v>
          </cell>
          <cell r="V364" t="str">
            <v/>
          </cell>
          <cell r="Z364" t="str">
            <v>pada</v>
          </cell>
          <cell r="AA364" t="str">
            <v xml:space="preserve">Fak. Ilmu Tarbiyah dan Ilmu Keguruan </v>
          </cell>
          <cell r="AB364">
            <v>60</v>
          </cell>
          <cell r="AC364" t="str">
            <v xml:space="preserve">14 Thn 0 bln 10 hari </v>
          </cell>
          <cell r="AD364">
            <v>42</v>
          </cell>
          <cell r="AE364">
            <v>11</v>
          </cell>
          <cell r="AF364">
            <v>11</v>
          </cell>
          <cell r="AG364">
            <v>49706</v>
          </cell>
          <cell r="AH364" t="str">
            <v>Aktif</v>
          </cell>
          <cell r="AL364">
            <v>700000</v>
          </cell>
          <cell r="AM364" t="str">
            <v>Penata Tk. I</v>
          </cell>
          <cell r="AO364" t="str">
            <v>Administrasi Pendidikan</v>
          </cell>
        </row>
        <row r="365">
          <cell r="E365" t="str">
            <v>Drs. H.M. Legawan Isa. M.H.I.</v>
          </cell>
          <cell r="F365" t="str">
            <v>Drs.</v>
          </cell>
          <cell r="G365" t="str">
            <v>M. Legawan Isa</v>
          </cell>
          <cell r="H365" t="str">
            <v>M.H.I</v>
          </cell>
          <cell r="I365" t="str">
            <v>III/d</v>
          </cell>
          <cell r="J365" t="str">
            <v>Lektor</v>
          </cell>
          <cell r="L365" t="str">
            <v>L</v>
          </cell>
          <cell r="M365" t="str">
            <v>196603151993031005</v>
          </cell>
          <cell r="O365" t="str">
            <v>Palembang</v>
          </cell>
          <cell r="P365" t="str">
            <v>15/03/1966</v>
          </cell>
          <cell r="Q365" t="str">
            <v>01/10/05</v>
          </cell>
          <cell r="R365" t="str">
            <v>02/11/93</v>
          </cell>
          <cell r="S365" t="str">
            <v>S 2</v>
          </cell>
          <cell r="T365" t="str">
            <v>S2</v>
          </cell>
          <cell r="U365" t="str">
            <v>Dosen</v>
          </cell>
          <cell r="V365" t="str">
            <v/>
          </cell>
          <cell r="Z365" t="str">
            <v>pada</v>
          </cell>
          <cell r="AA365" t="str">
            <v>Fak. Syari'ah dan Hukum</v>
          </cell>
          <cell r="AB365">
            <v>60</v>
          </cell>
          <cell r="AC365" t="str">
            <v xml:space="preserve">25 Thn 2 bln 9 hari </v>
          </cell>
          <cell r="AD365">
            <v>52</v>
          </cell>
          <cell r="AE365">
            <v>9</v>
          </cell>
          <cell r="AF365">
            <v>27</v>
          </cell>
          <cell r="AG365">
            <v>46113</v>
          </cell>
          <cell r="AH365" t="str">
            <v>Aktif</v>
          </cell>
          <cell r="AL365">
            <v>700000</v>
          </cell>
          <cell r="AM365" t="str">
            <v>Penata Tk. I</v>
          </cell>
          <cell r="AO365" t="str">
            <v>Tafsir</v>
          </cell>
        </row>
        <row r="366">
          <cell r="E366" t="str">
            <v>M. Musrin</v>
          </cell>
          <cell r="F366" t="str">
            <v>Drs.</v>
          </cell>
          <cell r="G366" t="str">
            <v>M. Musrin.</v>
          </cell>
          <cell r="I366" t="str">
            <v>IV/a</v>
          </cell>
          <cell r="J366" t="str">
            <v>Lektor Kepala</v>
          </cell>
          <cell r="L366" t="str">
            <v>L</v>
          </cell>
          <cell r="M366" t="str">
            <v>195312261986031001</v>
          </cell>
          <cell r="O366" t="str">
            <v>Palembang</v>
          </cell>
          <cell r="P366" t="str">
            <v>26/12/1953</v>
          </cell>
          <cell r="Q366" t="str">
            <v>01/01/02</v>
          </cell>
          <cell r="R366" t="str">
            <v>01/03/86</v>
          </cell>
          <cell r="S366" t="str">
            <v>S 1 IAIN RF</v>
          </cell>
          <cell r="T366" t="str">
            <v>S1</v>
          </cell>
          <cell r="U366" t="str">
            <v>Dosen</v>
          </cell>
          <cell r="V366" t="str">
            <v/>
          </cell>
          <cell r="Z366" t="str">
            <v>pada</v>
          </cell>
          <cell r="AA366" t="str">
            <v xml:space="preserve">Fak. Dakwah dan Komunikasi </v>
          </cell>
          <cell r="AB366">
            <v>65</v>
          </cell>
          <cell r="AC366" t="str">
            <v xml:space="preserve">32 Thn 10 bln 10 hari </v>
          </cell>
          <cell r="AD366">
            <v>65</v>
          </cell>
          <cell r="AE366">
            <v>0</v>
          </cell>
          <cell r="AF366">
            <v>16</v>
          </cell>
          <cell r="AG366">
            <v>43466</v>
          </cell>
          <cell r="AH366" t="str">
            <v>PENSIUN</v>
          </cell>
          <cell r="AL366">
            <v>900000</v>
          </cell>
          <cell r="AM366" t="str">
            <v>Pembina</v>
          </cell>
          <cell r="AO366" t="str">
            <v>Ilmu Dakwah</v>
          </cell>
        </row>
        <row r="367">
          <cell r="E367" t="str">
            <v>Drs. M. Rizal. MH</v>
          </cell>
          <cell r="F367" t="str">
            <v>Drs.</v>
          </cell>
          <cell r="G367" t="str">
            <v>M. Rizal</v>
          </cell>
          <cell r="H367" t="str">
            <v>M.H.</v>
          </cell>
          <cell r="I367" t="str">
            <v>IV/a</v>
          </cell>
          <cell r="J367" t="str">
            <v>Lektor Kepala</v>
          </cell>
          <cell r="L367" t="str">
            <v>L</v>
          </cell>
          <cell r="M367" t="str">
            <v>196611121993031004</v>
          </cell>
          <cell r="O367" t="str">
            <v>Lahat</v>
          </cell>
          <cell r="P367" t="str">
            <v>12/11/1966</v>
          </cell>
          <cell r="Q367" t="str">
            <v>01/10/09</v>
          </cell>
          <cell r="R367" t="str">
            <v>01/03/93</v>
          </cell>
          <cell r="S367" t="str">
            <v>S 2 UNSRI</v>
          </cell>
          <cell r="T367" t="str">
            <v>S2</v>
          </cell>
          <cell r="U367" t="str">
            <v>Dosen</v>
          </cell>
          <cell r="V367" t="str">
            <v/>
          </cell>
          <cell r="Y367" t="str">
            <v>Wakil Dekan III</v>
          </cell>
          <cell r="Z367" t="str">
            <v>pada</v>
          </cell>
          <cell r="AA367" t="str">
            <v>Fak. Syari'ah dan Hukum</v>
          </cell>
          <cell r="AB367">
            <v>60</v>
          </cell>
          <cell r="AC367" t="str">
            <v xml:space="preserve">25 Thn 10 bln 10 hari </v>
          </cell>
          <cell r="AD367">
            <v>52</v>
          </cell>
          <cell r="AE367">
            <v>1</v>
          </cell>
          <cell r="AF367">
            <v>30</v>
          </cell>
          <cell r="AG367">
            <v>46357</v>
          </cell>
          <cell r="AH367" t="str">
            <v>Aktif</v>
          </cell>
          <cell r="AL367">
            <v>900000</v>
          </cell>
          <cell r="AM367" t="str">
            <v>Pembina</v>
          </cell>
          <cell r="AO367" t="str">
            <v>Ulumul Qur'an</v>
          </cell>
        </row>
        <row r="368">
          <cell r="E368" t="str">
            <v>DR. M. Rusydi, M.A.</v>
          </cell>
          <cell r="F368" t="str">
            <v>Dr.</v>
          </cell>
          <cell r="G368" t="str">
            <v>M. Rusydi</v>
          </cell>
          <cell r="H368" t="str">
            <v>M.A.</v>
          </cell>
          <cell r="I368" t="str">
            <v>III/d</v>
          </cell>
          <cell r="J368" t="str">
            <v>Lektor</v>
          </cell>
          <cell r="L368" t="str">
            <v>L</v>
          </cell>
          <cell r="M368" t="str">
            <v>197308012005011007</v>
          </cell>
          <cell r="O368" t="str">
            <v>Tenam Bungkuk</v>
          </cell>
          <cell r="P368">
            <v>26877</v>
          </cell>
          <cell r="R368" t="str">
            <v>01/01/05</v>
          </cell>
          <cell r="T368" t="str">
            <v>S3</v>
          </cell>
          <cell r="U368" t="str">
            <v>Dosen</v>
          </cell>
          <cell r="V368" t="str">
            <v/>
          </cell>
          <cell r="Y368" t="str">
            <v>Sekretaris Lembaga</v>
          </cell>
          <cell r="Z368" t="str">
            <v>pada</v>
          </cell>
          <cell r="AA368" t="str">
            <v xml:space="preserve">Lembaga Penelitian dan Pengabdian Masyarakat (LP2M) </v>
          </cell>
          <cell r="AB368">
            <v>60</v>
          </cell>
          <cell r="AC368" t="str">
            <v xml:space="preserve">14 Thn 0 bln 10 hari </v>
          </cell>
          <cell r="AD368">
            <v>45</v>
          </cell>
          <cell r="AE368">
            <v>5</v>
          </cell>
          <cell r="AF368">
            <v>10</v>
          </cell>
          <cell r="AG368">
            <v>48823</v>
          </cell>
          <cell r="AH368" t="str">
            <v>Aktif</v>
          </cell>
          <cell r="AL368">
            <v>700000</v>
          </cell>
          <cell r="AM368" t="str">
            <v>Penata Tk. I</v>
          </cell>
          <cell r="AO368" t="str">
            <v>Makro dan Mikro Ekonomi</v>
          </cell>
        </row>
        <row r="369">
          <cell r="E369" t="str">
            <v>Prof. Drs. M.Sirozi, M.A, Ph.D.</v>
          </cell>
          <cell r="F369" t="str">
            <v>Prof. Dr.</v>
          </cell>
          <cell r="G369" t="str">
            <v>M. Sirozi</v>
          </cell>
          <cell r="H369" t="str">
            <v>M.A. Ph.D.</v>
          </cell>
          <cell r="I369" t="str">
            <v>IV/d</v>
          </cell>
          <cell r="J369" t="str">
            <v>Lektor Kepala</v>
          </cell>
          <cell r="L369" t="str">
            <v>L</v>
          </cell>
          <cell r="M369" t="str">
            <v>196108061989031008</v>
          </cell>
          <cell r="O369" t="str">
            <v>Curup</v>
          </cell>
          <cell r="P369" t="str">
            <v>06/08/1961</v>
          </cell>
          <cell r="Q369" t="str">
            <v>01/10/11</v>
          </cell>
          <cell r="R369" t="str">
            <v>01/03/89</v>
          </cell>
          <cell r="S369" t="str">
            <v>S 3 OHIO -99</v>
          </cell>
          <cell r="T369" t="str">
            <v>S3</v>
          </cell>
          <cell r="U369" t="str">
            <v>Dosen</v>
          </cell>
          <cell r="V369" t="str">
            <v/>
          </cell>
          <cell r="Z369" t="str">
            <v>pada</v>
          </cell>
          <cell r="AA369" t="str">
            <v xml:space="preserve">Fak. Ilmu Tarbiyah dan Ilmu Keguruan </v>
          </cell>
          <cell r="AB369">
            <v>60</v>
          </cell>
          <cell r="AC369" t="str">
            <v xml:space="preserve">29 Thn 10 bln 10 hari </v>
          </cell>
          <cell r="AD369">
            <v>57</v>
          </cell>
          <cell r="AE369">
            <v>5</v>
          </cell>
          <cell r="AF369">
            <v>5</v>
          </cell>
          <cell r="AG369">
            <v>44440</v>
          </cell>
          <cell r="AH369" t="str">
            <v>Aktif</v>
          </cell>
          <cell r="AL369">
            <v>900000</v>
          </cell>
          <cell r="AM369" t="str">
            <v xml:space="preserve">Pembina Utama Madya </v>
          </cell>
          <cell r="AO369" t="str">
            <v>Politik Pendidikan</v>
          </cell>
        </row>
        <row r="370">
          <cell r="E370" t="str">
            <v>Drs. M. Syazali T. Anwar.</v>
          </cell>
          <cell r="F370" t="str">
            <v>Drs.</v>
          </cell>
          <cell r="G370" t="str">
            <v>M. Syazali T. Anwar.</v>
          </cell>
          <cell r="I370" t="str">
            <v>IV/b</v>
          </cell>
          <cell r="L370" t="str">
            <v>L</v>
          </cell>
          <cell r="M370" t="str">
            <v>195008101981031004</v>
          </cell>
          <cell r="O370" t="str">
            <v>O K I</v>
          </cell>
          <cell r="P370" t="str">
            <v>10/08/1950</v>
          </cell>
          <cell r="Q370" t="str">
            <v>01/04/01</v>
          </cell>
          <cell r="R370" t="str">
            <v>01/03/81</v>
          </cell>
          <cell r="S370" t="str">
            <v>S 1 IAIN RF</v>
          </cell>
          <cell r="T370" t="str">
            <v>S1</v>
          </cell>
          <cell r="U370" t="str">
            <v>Dosen</v>
          </cell>
          <cell r="V370" t="str">
            <v/>
          </cell>
          <cell r="Z370" t="str">
            <v>pada</v>
          </cell>
          <cell r="AA370" t="str">
            <v xml:space="preserve">Fak. Dakwah dan Komunikasi </v>
          </cell>
          <cell r="AB370">
            <v>60</v>
          </cell>
          <cell r="AC370" t="str">
            <v xml:space="preserve">37 Thn 10 bln 10 hari </v>
          </cell>
          <cell r="AD370">
            <v>68</v>
          </cell>
          <cell r="AE370">
            <v>5</v>
          </cell>
          <cell r="AF370">
            <v>1</v>
          </cell>
          <cell r="AG370">
            <v>40422</v>
          </cell>
          <cell r="AH370" t="str">
            <v>PENSIUN</v>
          </cell>
          <cell r="AL370" t="e">
            <v>#N/A</v>
          </cell>
          <cell r="AM370" t="str">
            <v>Pembina Tk. I</v>
          </cell>
        </row>
        <row r="371">
          <cell r="E371" t="str">
            <v>M. Tamuddin, S.Ag, M.Hum.</v>
          </cell>
          <cell r="G371" t="str">
            <v>M. Tamuddin</v>
          </cell>
          <cell r="H371" t="str">
            <v>S.Ag.M.Hum.</v>
          </cell>
          <cell r="I371" t="str">
            <v>IV/a</v>
          </cell>
          <cell r="J371" t="str">
            <v>Lektor Kepala</v>
          </cell>
          <cell r="L371" t="str">
            <v>L</v>
          </cell>
          <cell r="M371" t="str">
            <v>197006041998031004</v>
          </cell>
          <cell r="O371" t="str">
            <v>Aremantai</v>
          </cell>
          <cell r="P371" t="str">
            <v>04/06/1970</v>
          </cell>
          <cell r="Q371" t="str">
            <v>01/04/10</v>
          </cell>
          <cell r="R371" t="str">
            <v>01/03/98</v>
          </cell>
          <cell r="S371" t="str">
            <v>S 2</v>
          </cell>
          <cell r="T371" t="str">
            <v>S2</v>
          </cell>
          <cell r="U371" t="str">
            <v>Dosen</v>
          </cell>
          <cell r="V371" t="str">
            <v/>
          </cell>
          <cell r="Z371" t="str">
            <v>pada</v>
          </cell>
          <cell r="AA371" t="str">
            <v>Fak. Syari'ah dan Hukum</v>
          </cell>
          <cell r="AB371">
            <v>60</v>
          </cell>
          <cell r="AC371" t="str">
            <v xml:space="preserve">20 Thn 10 bln 10 hari </v>
          </cell>
          <cell r="AD371">
            <v>48</v>
          </cell>
          <cell r="AE371">
            <v>7</v>
          </cell>
          <cell r="AF371">
            <v>7</v>
          </cell>
          <cell r="AG371">
            <v>47665</v>
          </cell>
          <cell r="AH371" t="str">
            <v>Aktif</v>
          </cell>
          <cell r="AL371">
            <v>900000</v>
          </cell>
          <cell r="AM371" t="str">
            <v>Pembina</v>
          </cell>
          <cell r="AO371" t="str">
            <v>Bahasa Arab</v>
          </cell>
        </row>
        <row r="372">
          <cell r="E372" t="str">
            <v>Drs.H.M. Teguh Shobri. M.H.I.</v>
          </cell>
          <cell r="F372" t="str">
            <v>Drs.</v>
          </cell>
          <cell r="G372" t="str">
            <v>M. Teguh Shobri</v>
          </cell>
          <cell r="H372" t="str">
            <v>M.H.I.</v>
          </cell>
          <cell r="I372" t="str">
            <v>IV/b</v>
          </cell>
          <cell r="J372" t="str">
            <v>Lektor Kepala</v>
          </cell>
          <cell r="L372" t="str">
            <v>L</v>
          </cell>
          <cell r="M372" t="str">
            <v>195209051980031007</v>
          </cell>
          <cell r="O372" t="str">
            <v>Gunung Megang</v>
          </cell>
          <cell r="P372" t="str">
            <v>05/09/1952</v>
          </cell>
          <cell r="Q372" t="str">
            <v>01/04/00</v>
          </cell>
          <cell r="R372" t="str">
            <v>01/03/80</v>
          </cell>
          <cell r="S372" t="str">
            <v>S 2  IAIN RF</v>
          </cell>
          <cell r="T372" t="str">
            <v>S2</v>
          </cell>
          <cell r="U372" t="str">
            <v>Dosen</v>
          </cell>
          <cell r="V372" t="str">
            <v/>
          </cell>
          <cell r="Z372" t="str">
            <v>pada</v>
          </cell>
          <cell r="AA372" t="str">
            <v>Fak. Syari'ah dan Hukum</v>
          </cell>
          <cell r="AB372">
            <v>65</v>
          </cell>
          <cell r="AC372" t="str">
            <v xml:space="preserve">38 Thn 10 bln 10 hari </v>
          </cell>
          <cell r="AD372">
            <v>66</v>
          </cell>
          <cell r="AE372">
            <v>4</v>
          </cell>
          <cell r="AF372">
            <v>6</v>
          </cell>
          <cell r="AG372">
            <v>43009</v>
          </cell>
          <cell r="AH372" t="str">
            <v>PENSIUN</v>
          </cell>
          <cell r="AL372">
            <v>900000</v>
          </cell>
          <cell r="AM372" t="str">
            <v>Pembina Tk. I</v>
          </cell>
          <cell r="AO372" t="str">
            <v>Fiqh</v>
          </cell>
        </row>
        <row r="373">
          <cell r="E373" t="str">
            <v>Drs. H. M. Yono Surya, M.Pd.I</v>
          </cell>
          <cell r="F373" t="str">
            <v>Drs.</v>
          </cell>
          <cell r="G373" t="str">
            <v>M. Yono Surya</v>
          </cell>
          <cell r="H373" t="str">
            <v>M.Pd.I</v>
          </cell>
          <cell r="I373" t="str">
            <v>IV/b</v>
          </cell>
          <cell r="J373" t="str">
            <v>Lektor Kepala</v>
          </cell>
          <cell r="L373" t="str">
            <v>L</v>
          </cell>
          <cell r="M373" t="str">
            <v>195401131981031002</v>
          </cell>
          <cell r="S373" t="str">
            <v>S2</v>
          </cell>
          <cell r="T373" t="str">
            <v>S2</v>
          </cell>
          <cell r="U373" t="str">
            <v>Dosen</v>
          </cell>
          <cell r="V373" t="str">
            <v/>
          </cell>
          <cell r="Z373" t="str">
            <v>pada</v>
          </cell>
          <cell r="AA373" t="str">
            <v>Fak. Syari'ah dan Hukum</v>
          </cell>
          <cell r="AB373">
            <v>65</v>
          </cell>
          <cell r="AC373" t="str">
            <v xml:space="preserve">119 Thn 0 bln 11 hari </v>
          </cell>
          <cell r="AD373">
            <v>119</v>
          </cell>
          <cell r="AE373">
            <v>0</v>
          </cell>
          <cell r="AF373">
            <v>11</v>
          </cell>
          <cell r="AG373">
            <v>23774</v>
          </cell>
          <cell r="AH373" t="str">
            <v>PENSIUN</v>
          </cell>
          <cell r="AL373">
            <v>900000</v>
          </cell>
          <cell r="AM373" t="str">
            <v>Pembina Tk. I</v>
          </cell>
        </row>
        <row r="374">
          <cell r="E374" t="str">
            <v>Drs. M. Zuhdi, M.H.I.</v>
          </cell>
          <cell r="G374" t="str">
            <v>M. Zuhdi</v>
          </cell>
          <cell r="H374" t="str">
            <v>M.H.I.</v>
          </cell>
          <cell r="I374" t="str">
            <v>IV/b</v>
          </cell>
          <cell r="J374" t="str">
            <v>Lektor Kepala</v>
          </cell>
          <cell r="L374" t="str">
            <v>L</v>
          </cell>
          <cell r="M374" t="str">
            <v>195907101992031002</v>
          </cell>
          <cell r="O374" t="str">
            <v>Pajar Bulan (LAHAT)</v>
          </cell>
          <cell r="P374" t="str">
            <v>10/07/1959</v>
          </cell>
          <cell r="Q374" t="str">
            <v>01/04/09</v>
          </cell>
          <cell r="R374" t="str">
            <v>01/03/92</v>
          </cell>
          <cell r="S374" t="str">
            <v>S 2 - 06</v>
          </cell>
          <cell r="T374" t="str">
            <v>S2</v>
          </cell>
          <cell r="U374" t="str">
            <v>Dosen</v>
          </cell>
          <cell r="V374" t="str">
            <v/>
          </cell>
          <cell r="Z374" t="str">
            <v>pada</v>
          </cell>
          <cell r="AA374" t="str">
            <v>Fak. Syari'ah dan Hukum</v>
          </cell>
          <cell r="AB374">
            <v>60</v>
          </cell>
          <cell r="AC374" t="str">
            <v xml:space="preserve">26 Thn 10 bln 10 hari </v>
          </cell>
          <cell r="AD374">
            <v>59</v>
          </cell>
          <cell r="AE374">
            <v>6</v>
          </cell>
          <cell r="AF374">
            <v>1</v>
          </cell>
          <cell r="AG374">
            <v>43678</v>
          </cell>
          <cell r="AH374" t="str">
            <v>Aktif</v>
          </cell>
          <cell r="AL374">
            <v>900000</v>
          </cell>
          <cell r="AM374" t="str">
            <v>Pembina Tk. I</v>
          </cell>
          <cell r="AO374" t="str">
            <v>Muqoronatul M.F</v>
          </cell>
        </row>
        <row r="375">
          <cell r="E375" t="str">
            <v>Dr. Maftukhatusolikhah, M.Ag</v>
          </cell>
          <cell r="F375" t="str">
            <v>Dr.</v>
          </cell>
          <cell r="G375" t="str">
            <v>Maftukhatusolikhah</v>
          </cell>
          <cell r="H375" t="str">
            <v>M.Ag.</v>
          </cell>
          <cell r="I375" t="str">
            <v>III/d</v>
          </cell>
          <cell r="J375" t="str">
            <v>Lektor</v>
          </cell>
          <cell r="L375" t="str">
            <v>P</v>
          </cell>
          <cell r="M375" t="str">
            <v>197509282006042001</v>
          </cell>
          <cell r="O375" t="str">
            <v xml:space="preserve">Pagaden </v>
          </cell>
          <cell r="P375" t="str">
            <v>28/09/1975</v>
          </cell>
          <cell r="Q375" t="str">
            <v>01/04/11</v>
          </cell>
          <cell r="R375" t="str">
            <v>01/04/06</v>
          </cell>
          <cell r="S375" t="str">
            <v>S3</v>
          </cell>
          <cell r="T375" t="str">
            <v>S3</v>
          </cell>
          <cell r="U375" t="str">
            <v>Dosen</v>
          </cell>
          <cell r="V375" t="str">
            <v/>
          </cell>
          <cell r="Y375" t="str">
            <v>Wakil Dekan I</v>
          </cell>
          <cell r="Z375" t="str">
            <v>pada</v>
          </cell>
          <cell r="AA375" t="str">
            <v xml:space="preserve">Fak. Ekonomi dan Bisnis Islam </v>
          </cell>
          <cell r="AB375">
            <v>60</v>
          </cell>
          <cell r="AC375" t="str">
            <v xml:space="preserve">12 Thn 9 bln 10 hari </v>
          </cell>
          <cell r="AD375">
            <v>43</v>
          </cell>
          <cell r="AE375">
            <v>3</v>
          </cell>
          <cell r="AF375">
            <v>14</v>
          </cell>
          <cell r="AG375">
            <v>49583</v>
          </cell>
          <cell r="AH375" t="str">
            <v>Aktif</v>
          </cell>
          <cell r="AL375">
            <v>700000</v>
          </cell>
          <cell r="AM375" t="str">
            <v>Penata Tk. I</v>
          </cell>
          <cell r="AO375" t="str">
            <v>Ekonomi Islam</v>
          </cell>
        </row>
        <row r="376">
          <cell r="E376" t="str">
            <v>Dra. Maimunnah, M.Ag.</v>
          </cell>
          <cell r="F376" t="str">
            <v>Dra.</v>
          </cell>
          <cell r="G376" t="str">
            <v>Maimunnah</v>
          </cell>
          <cell r="H376" t="str">
            <v>M.Ag.</v>
          </cell>
          <cell r="I376" t="str">
            <v>IV/b</v>
          </cell>
          <cell r="J376" t="str">
            <v>Lektor Kepala</v>
          </cell>
          <cell r="L376" t="str">
            <v>P</v>
          </cell>
          <cell r="M376" t="str">
            <v>195612201988032001</v>
          </cell>
          <cell r="O376" t="str">
            <v>Simabur, Batu Sangkar.</v>
          </cell>
          <cell r="P376" t="str">
            <v>20/12/1956</v>
          </cell>
          <cell r="Q376" t="str">
            <v>01/04/10</v>
          </cell>
          <cell r="R376" t="str">
            <v>01/03/98</v>
          </cell>
          <cell r="S376" t="str">
            <v>S 2 Imam Bonjol</v>
          </cell>
          <cell r="T376" t="str">
            <v>S2</v>
          </cell>
          <cell r="U376" t="str">
            <v>Dosen</v>
          </cell>
          <cell r="V376" t="str">
            <v/>
          </cell>
          <cell r="Z376" t="str">
            <v>pada</v>
          </cell>
          <cell r="AA376" t="str">
            <v xml:space="preserve">Fak. Ilmu Tarbiyah dan Ilmu Keguruan </v>
          </cell>
          <cell r="AB376">
            <v>65</v>
          </cell>
          <cell r="AC376" t="str">
            <v xml:space="preserve">20 Thn 10 bln 10 hari </v>
          </cell>
          <cell r="AD376">
            <v>62</v>
          </cell>
          <cell r="AE376">
            <v>0</v>
          </cell>
          <cell r="AF376">
            <v>22</v>
          </cell>
          <cell r="AG376">
            <v>44562</v>
          </cell>
          <cell r="AH376" t="str">
            <v>Aktif</v>
          </cell>
          <cell r="AL376">
            <v>900000</v>
          </cell>
          <cell r="AM376" t="str">
            <v>Pembina Tk. I</v>
          </cell>
          <cell r="AO376" t="str">
            <v>Bahasa Arab</v>
          </cell>
        </row>
        <row r="377">
          <cell r="E377" t="str">
            <v>Manah Rasmanah, M.Si.</v>
          </cell>
          <cell r="G377" t="str">
            <v>Manah Rasmanah</v>
          </cell>
          <cell r="H377" t="str">
            <v>M.Si.</v>
          </cell>
          <cell r="I377" t="str">
            <v>III/c</v>
          </cell>
          <cell r="J377" t="str">
            <v>Lektor</v>
          </cell>
          <cell r="L377" t="str">
            <v>P</v>
          </cell>
          <cell r="M377" t="str">
            <v>197205072005012004</v>
          </cell>
          <cell r="O377" t="str">
            <v>Karang Baru</v>
          </cell>
          <cell r="P377" t="str">
            <v>07/05/1972</v>
          </cell>
          <cell r="Q377" t="str">
            <v>01/01/08</v>
          </cell>
          <cell r="R377" t="str">
            <v>01/01/05</v>
          </cell>
          <cell r="S377" t="str">
            <v>S 2 U G M - 04</v>
          </cell>
          <cell r="T377" t="str">
            <v>S2</v>
          </cell>
          <cell r="U377" t="str">
            <v>Dosen</v>
          </cell>
          <cell r="V377" t="str">
            <v/>
          </cell>
          <cell r="Z377" t="str">
            <v>pada</v>
          </cell>
          <cell r="AA377" t="str">
            <v xml:space="preserve">Fak. Dakwah dan Komunikasi </v>
          </cell>
          <cell r="AB377">
            <v>60</v>
          </cell>
          <cell r="AC377" t="str">
            <v xml:space="preserve">14 Thn 0 bln 10 hari </v>
          </cell>
          <cell r="AD377">
            <v>46</v>
          </cell>
          <cell r="AE377">
            <v>8</v>
          </cell>
          <cell r="AF377">
            <v>4</v>
          </cell>
          <cell r="AG377">
            <v>48366</v>
          </cell>
          <cell r="AH377" t="str">
            <v>Aktif</v>
          </cell>
          <cell r="AL377">
            <v>700000</v>
          </cell>
          <cell r="AM377" t="str">
            <v>Penata</v>
          </cell>
          <cell r="AO377" t="str">
            <v>Psikoterapi Islam</v>
          </cell>
        </row>
        <row r="378">
          <cell r="E378" t="str">
            <v>Manalullaili, S.Pd., M.Ed.</v>
          </cell>
          <cell r="G378" t="str">
            <v>Manalullaili</v>
          </cell>
          <cell r="H378" t="str">
            <v>S.Pd.M.Ed.</v>
          </cell>
          <cell r="I378" t="str">
            <v>III/c</v>
          </cell>
          <cell r="J378" t="str">
            <v>Lektor</v>
          </cell>
          <cell r="L378" t="str">
            <v>P</v>
          </cell>
          <cell r="M378" t="str">
            <v>197204152003122003</v>
          </cell>
          <cell r="O378" t="str">
            <v>Sri Bandung</v>
          </cell>
          <cell r="P378" t="str">
            <v>15/04/1972</v>
          </cell>
          <cell r="Q378">
            <v>41183</v>
          </cell>
          <cell r="R378">
            <v>37956</v>
          </cell>
          <cell r="S378" t="str">
            <v>S2 Univ. Flinders</v>
          </cell>
          <cell r="T378" t="str">
            <v>S2</v>
          </cell>
          <cell r="U378" t="str">
            <v>Dosen</v>
          </cell>
          <cell r="V378" t="str">
            <v/>
          </cell>
          <cell r="Y378" t="str">
            <v>Wakil Dekan III</v>
          </cell>
          <cell r="Z378" t="str">
            <v>pada</v>
          </cell>
          <cell r="AA378" t="str">
            <v xml:space="preserve">Fak. Dakwah dan Komunikasi </v>
          </cell>
          <cell r="AB378">
            <v>60</v>
          </cell>
          <cell r="AC378" t="str">
            <v xml:space="preserve">15 Thn 1 bln 10 hari </v>
          </cell>
          <cell r="AD378">
            <v>46</v>
          </cell>
          <cell r="AE378">
            <v>8</v>
          </cell>
          <cell r="AF378">
            <v>27</v>
          </cell>
          <cell r="AG378">
            <v>48335</v>
          </cell>
          <cell r="AH378" t="str">
            <v>Aktif</v>
          </cell>
          <cell r="AL378">
            <v>700000</v>
          </cell>
          <cell r="AM378" t="str">
            <v>Penata</v>
          </cell>
          <cell r="AO378" t="str">
            <v>Bahasa Inggris</v>
          </cell>
        </row>
        <row r="379">
          <cell r="E379" t="str">
            <v>Mardeli</v>
          </cell>
          <cell r="G379" t="str">
            <v>Mardeli</v>
          </cell>
          <cell r="H379" t="str">
            <v>S.Ag.M.A.</v>
          </cell>
          <cell r="I379" t="str">
            <v>III/d</v>
          </cell>
          <cell r="J379" t="str">
            <v>Lektor</v>
          </cell>
          <cell r="L379" t="str">
            <v>P</v>
          </cell>
          <cell r="M379" t="str">
            <v>197510082000032001</v>
          </cell>
          <cell r="O379" t="str">
            <v>Air Belo</v>
          </cell>
          <cell r="P379">
            <v>27675</v>
          </cell>
          <cell r="Q379" t="str">
            <v>01/10/12</v>
          </cell>
          <cell r="R379" t="str">
            <v>01/03/00</v>
          </cell>
          <cell r="S379" t="str">
            <v>S 2 - 2007</v>
          </cell>
          <cell r="T379" t="str">
            <v>S2</v>
          </cell>
          <cell r="U379" t="str">
            <v>Dosen</v>
          </cell>
          <cell r="V379" t="str">
            <v/>
          </cell>
          <cell r="Z379" t="str">
            <v>pada</v>
          </cell>
          <cell r="AA379" t="str">
            <v xml:space="preserve">Fak. Ilmu Tarbiyah dan Ilmu Keguruan </v>
          </cell>
          <cell r="AB379">
            <v>60</v>
          </cell>
          <cell r="AC379" t="str">
            <v xml:space="preserve">18 Thn 10 bln 10 hari </v>
          </cell>
          <cell r="AD379">
            <v>43</v>
          </cell>
          <cell r="AE379">
            <v>3</v>
          </cell>
          <cell r="AF379">
            <v>3</v>
          </cell>
          <cell r="AG379">
            <v>49614</v>
          </cell>
          <cell r="AH379" t="str">
            <v>Aktif</v>
          </cell>
          <cell r="AL379">
            <v>700000</v>
          </cell>
          <cell r="AM379" t="str">
            <v>Penata Tk. I</v>
          </cell>
          <cell r="AO379" t="str">
            <v>Pend. Agama Islam</v>
          </cell>
        </row>
        <row r="380">
          <cell r="E380" t="str">
            <v>Mardiah Astuti</v>
          </cell>
          <cell r="F380" t="str">
            <v>Dr.</v>
          </cell>
          <cell r="G380" t="str">
            <v>Mardiah Astuti</v>
          </cell>
          <cell r="H380" t="str">
            <v>M.Pd.I.</v>
          </cell>
          <cell r="I380" t="str">
            <v>III/d</v>
          </cell>
          <cell r="J380" t="str">
            <v>Lektor</v>
          </cell>
          <cell r="L380" t="str">
            <v>P</v>
          </cell>
          <cell r="M380" t="str">
            <v>197611052007102002</v>
          </cell>
          <cell r="O380" t="str">
            <v>Kayu Agung</v>
          </cell>
          <cell r="P380">
            <v>28069</v>
          </cell>
          <cell r="Q380" t="str">
            <v>01/10/12</v>
          </cell>
          <cell r="R380" t="str">
            <v>01/10/07</v>
          </cell>
          <cell r="S380" t="str">
            <v>S 2 - 2004</v>
          </cell>
          <cell r="T380" t="str">
            <v>S2</v>
          </cell>
          <cell r="U380" t="str">
            <v>Dosen</v>
          </cell>
          <cell r="V380" t="str">
            <v/>
          </cell>
          <cell r="Z380" t="str">
            <v>pada</v>
          </cell>
          <cell r="AA380" t="str">
            <v xml:space="preserve">Fak. Ilmu Tarbiyah dan Ilmu Keguruan </v>
          </cell>
          <cell r="AB380">
            <v>60</v>
          </cell>
          <cell r="AC380" t="str">
            <v xml:space="preserve">11 Thn 3 bln 10 hari </v>
          </cell>
          <cell r="AD380">
            <v>42</v>
          </cell>
          <cell r="AE380">
            <v>2</v>
          </cell>
          <cell r="AF380">
            <v>6</v>
          </cell>
          <cell r="AG380">
            <v>50010</v>
          </cell>
          <cell r="AH380" t="str">
            <v>Aktif</v>
          </cell>
          <cell r="AL380">
            <v>700000</v>
          </cell>
          <cell r="AM380" t="str">
            <v>Penata Tk. I</v>
          </cell>
          <cell r="AO380" t="str">
            <v>Metodologi Pengajaran</v>
          </cell>
        </row>
        <row r="381">
          <cell r="E381" t="str">
            <v>MARIYAMAH</v>
          </cell>
          <cell r="G381" t="str">
            <v>Mariyamah</v>
          </cell>
          <cell r="H381" t="str">
            <v>M.T.</v>
          </cell>
          <cell r="I381" t="str">
            <v>III/b</v>
          </cell>
          <cell r="J381" t="str">
            <v>Cados</v>
          </cell>
          <cell r="L381" t="str">
            <v>P</v>
          </cell>
          <cell r="M381" t="str">
            <v>198304202014032002</v>
          </cell>
          <cell r="P381">
            <v>30426</v>
          </cell>
          <cell r="Q381" t="str">
            <v>01/03/14</v>
          </cell>
          <cell r="R381" t="str">
            <v>01/03/14</v>
          </cell>
          <cell r="S381" t="str">
            <v>S2</v>
          </cell>
          <cell r="T381" t="str">
            <v>S2</v>
          </cell>
          <cell r="U381" t="str">
            <v>Dosen</v>
          </cell>
          <cell r="V381" t="str">
            <v/>
          </cell>
          <cell r="Z381" t="str">
            <v>pada</v>
          </cell>
          <cell r="AA381" t="str">
            <v xml:space="preserve">Fak. Ilmu Tarbiyah dan Ilmu Keguruan </v>
          </cell>
          <cell r="AB381">
            <v>60</v>
          </cell>
          <cell r="AC381" t="str">
            <v xml:space="preserve">4 Thn 10 bln 10 hari </v>
          </cell>
          <cell r="AD381">
            <v>35</v>
          </cell>
          <cell r="AE381">
            <v>8</v>
          </cell>
          <cell r="AF381">
            <v>22</v>
          </cell>
          <cell r="AG381">
            <v>52352</v>
          </cell>
          <cell r="AH381" t="str">
            <v>Aktif</v>
          </cell>
          <cell r="AL381" t="e">
            <v>#N/A</v>
          </cell>
          <cell r="AM381" t="str">
            <v>Penata Muda Tk. I</v>
          </cell>
        </row>
        <row r="382">
          <cell r="E382" t="str">
            <v>Drs. H. Marjohan, M.H.I.</v>
          </cell>
          <cell r="F382" t="str">
            <v>Drs.</v>
          </cell>
          <cell r="G382" t="str">
            <v>Marjohan</v>
          </cell>
          <cell r="H382" t="str">
            <v>M.H.I.</v>
          </cell>
          <cell r="I382" t="str">
            <v>IV/c</v>
          </cell>
          <cell r="J382" t="str">
            <v>Lektor Kepala</v>
          </cell>
          <cell r="L382" t="str">
            <v>L</v>
          </cell>
          <cell r="M382" t="str">
            <v>195312071982031002</v>
          </cell>
          <cell r="O382" t="str">
            <v>O K U</v>
          </cell>
          <cell r="P382" t="str">
            <v>07/12/1953</v>
          </cell>
          <cell r="Q382" t="str">
            <v>01/04/09</v>
          </cell>
          <cell r="R382" t="str">
            <v>01/03/82</v>
          </cell>
          <cell r="S382" t="str">
            <v>S 2 IAIN RF</v>
          </cell>
          <cell r="T382" t="str">
            <v>S2</v>
          </cell>
          <cell r="U382" t="str">
            <v>Dosen</v>
          </cell>
          <cell r="V382" t="str">
            <v/>
          </cell>
          <cell r="Z382" t="str">
            <v>pada</v>
          </cell>
          <cell r="AA382" t="str">
            <v>Fak. Syari'ah dan Hukum</v>
          </cell>
          <cell r="AB382">
            <v>65</v>
          </cell>
          <cell r="AC382" t="str">
            <v xml:space="preserve">36 Thn 10 bln 10 hari </v>
          </cell>
          <cell r="AD382">
            <v>65</v>
          </cell>
          <cell r="AE382">
            <v>1</v>
          </cell>
          <cell r="AF382">
            <v>4</v>
          </cell>
          <cell r="AG382">
            <v>43466</v>
          </cell>
          <cell r="AH382" t="str">
            <v>PENSIUN</v>
          </cell>
          <cell r="AL382">
            <v>900000</v>
          </cell>
          <cell r="AM382" t="str">
            <v>Pembina Utama Muda</v>
          </cell>
          <cell r="AO382" t="str">
            <v xml:space="preserve">Sejarah Agama </v>
          </cell>
        </row>
        <row r="383">
          <cell r="E383" t="str">
            <v>DR. H. Marsaid, M.A</v>
          </cell>
          <cell r="F383" t="str">
            <v>Dr.</v>
          </cell>
          <cell r="G383" t="str">
            <v>Marsaid</v>
          </cell>
          <cell r="H383" t="str">
            <v>M.A.</v>
          </cell>
          <cell r="I383" t="str">
            <v>IV/c</v>
          </cell>
          <cell r="J383" t="str">
            <v>Lektor Kepala</v>
          </cell>
          <cell r="L383" t="str">
            <v>L</v>
          </cell>
          <cell r="M383" t="str">
            <v>196207061990031004</v>
          </cell>
          <cell r="O383" t="str">
            <v>Kebumen</v>
          </cell>
          <cell r="P383" t="str">
            <v>06/07/1962</v>
          </cell>
          <cell r="Q383" t="str">
            <v>01/10/11</v>
          </cell>
          <cell r="R383" t="str">
            <v>01/03/90</v>
          </cell>
          <cell r="T383" t="str">
            <v>S3</v>
          </cell>
          <cell r="U383" t="str">
            <v>Dosen</v>
          </cell>
          <cell r="V383" t="str">
            <v/>
          </cell>
          <cell r="Y383" t="str">
            <v>Wakil Dekan I</v>
          </cell>
          <cell r="Z383" t="str">
            <v>pada</v>
          </cell>
          <cell r="AA383" t="str">
            <v>Fak. Syari'ah dan Hukum</v>
          </cell>
          <cell r="AB383">
            <v>60</v>
          </cell>
          <cell r="AC383" t="str">
            <v xml:space="preserve">28 Thn 10 bln 10 hari </v>
          </cell>
          <cell r="AD383">
            <v>56</v>
          </cell>
          <cell r="AE383">
            <v>6</v>
          </cell>
          <cell r="AF383">
            <v>5</v>
          </cell>
          <cell r="AG383">
            <v>44774</v>
          </cell>
          <cell r="AH383" t="str">
            <v>Aktif</v>
          </cell>
          <cell r="AL383">
            <v>900000</v>
          </cell>
          <cell r="AM383" t="str">
            <v>Pembina Utama Muda</v>
          </cell>
        </row>
        <row r="384">
          <cell r="E384" t="str">
            <v>Maryamah</v>
          </cell>
          <cell r="G384" t="str">
            <v>Maryamah</v>
          </cell>
          <cell r="H384" t="str">
            <v>S.Ag.M.Pd.I.</v>
          </cell>
          <cell r="I384" t="str">
            <v>III/c</v>
          </cell>
          <cell r="L384" t="str">
            <v>P</v>
          </cell>
          <cell r="M384" t="str">
            <v>197611182007012008</v>
          </cell>
          <cell r="O384" t="str">
            <v>Palembang</v>
          </cell>
          <cell r="P384" t="str">
            <v>18/11/1976</v>
          </cell>
          <cell r="Q384" t="str">
            <v>01/04/13</v>
          </cell>
          <cell r="R384" t="str">
            <v>01/01/07</v>
          </cell>
          <cell r="S384" t="str">
            <v>S2</v>
          </cell>
          <cell r="T384" t="str">
            <v>S2</v>
          </cell>
          <cell r="U384" t="str">
            <v>Dosen</v>
          </cell>
          <cell r="V384" t="str">
            <v/>
          </cell>
          <cell r="Z384" t="str">
            <v>pada</v>
          </cell>
          <cell r="AA384" t="str">
            <v xml:space="preserve">Fak. Ilmu Tarbiyah dan Ilmu Keguruan </v>
          </cell>
          <cell r="AB384">
            <v>60</v>
          </cell>
          <cell r="AC384" t="str">
            <v xml:space="preserve">12 Thn 0 bln 10 hari </v>
          </cell>
          <cell r="AD384">
            <v>42</v>
          </cell>
          <cell r="AE384">
            <v>1</v>
          </cell>
          <cell r="AF384">
            <v>24</v>
          </cell>
          <cell r="AG384">
            <v>50010</v>
          </cell>
          <cell r="AH384" t="str">
            <v>Aktif</v>
          </cell>
          <cell r="AL384" t="e">
            <v>#N/A</v>
          </cell>
          <cell r="AM384" t="str">
            <v>Penata</v>
          </cell>
          <cell r="AO384" t="str">
            <v>Sejarah Pendidikan Islam</v>
          </cell>
        </row>
        <row r="385">
          <cell r="E385" t="str">
            <v>Maryuzi, S.Ag.</v>
          </cell>
          <cell r="G385" t="str">
            <v>Maryuzi</v>
          </cell>
          <cell r="H385" t="str">
            <v>S.Ag.</v>
          </cell>
          <cell r="I385" t="str">
            <v>III/c</v>
          </cell>
          <cell r="J385" t="str">
            <v>Lektor</v>
          </cell>
          <cell r="L385" t="str">
            <v>L</v>
          </cell>
          <cell r="M385" t="str">
            <v>197009012000031003</v>
          </cell>
          <cell r="O385" t="str">
            <v>Bangkinang</v>
          </cell>
          <cell r="P385" t="str">
            <v>01/09/1970</v>
          </cell>
          <cell r="Q385" t="str">
            <v>01/04/10</v>
          </cell>
          <cell r="R385" t="str">
            <v>01/03/00</v>
          </cell>
          <cell r="S385" t="str">
            <v>S 1 IAIN RF -98</v>
          </cell>
          <cell r="T385" t="str">
            <v>S1</v>
          </cell>
          <cell r="U385" t="str">
            <v>Dosen</v>
          </cell>
          <cell r="V385" t="str">
            <v/>
          </cell>
          <cell r="Y385" t="str">
            <v>Sekretaris Prodi</v>
          </cell>
          <cell r="Z385" t="str">
            <v>pada</v>
          </cell>
          <cell r="AA385" t="str">
            <v>Fak. Adab dan Humaniora</v>
          </cell>
          <cell r="AB385">
            <v>60</v>
          </cell>
          <cell r="AC385" t="str">
            <v xml:space="preserve">18 Thn 10 bln 10 hari </v>
          </cell>
          <cell r="AD385">
            <v>48</v>
          </cell>
          <cell r="AE385">
            <v>4</v>
          </cell>
          <cell r="AF385">
            <v>10</v>
          </cell>
          <cell r="AG385">
            <v>47757</v>
          </cell>
          <cell r="AH385" t="str">
            <v>Aktif</v>
          </cell>
          <cell r="AL385">
            <v>700000</v>
          </cell>
          <cell r="AM385" t="str">
            <v>Penata</v>
          </cell>
          <cell r="AO385" t="str">
            <v>Fiqh Al-Lughah</v>
          </cell>
        </row>
        <row r="386">
          <cell r="E386" t="str">
            <v>Drs. Masyhur,M.Ag</v>
          </cell>
          <cell r="F386" t="str">
            <v>Drs.</v>
          </cell>
          <cell r="G386" t="str">
            <v>Masyhur</v>
          </cell>
          <cell r="H386" t="str">
            <v>M.Ag.</v>
          </cell>
          <cell r="I386" t="str">
            <v>IV/b</v>
          </cell>
          <cell r="J386" t="str">
            <v>Lektor Kepala</v>
          </cell>
          <cell r="L386" t="str">
            <v>L</v>
          </cell>
          <cell r="M386" t="str">
            <v>196712111994031002</v>
          </cell>
          <cell r="O386" t="str">
            <v>Palembang</v>
          </cell>
          <cell r="P386" t="str">
            <v>11/12/1967</v>
          </cell>
          <cell r="Q386" t="str">
            <v>01/04/10</v>
          </cell>
          <cell r="R386" t="str">
            <v>01/03/94</v>
          </cell>
          <cell r="S386" t="str">
            <v>S2 STAIN -01</v>
          </cell>
          <cell r="T386" t="str">
            <v>S2</v>
          </cell>
          <cell r="U386" t="str">
            <v>Dosen</v>
          </cell>
          <cell r="V386" t="str">
            <v/>
          </cell>
          <cell r="Z386" t="str">
            <v>pada</v>
          </cell>
          <cell r="AA386" t="str">
            <v>Fak. Adab dan Humaniora</v>
          </cell>
          <cell r="AB386">
            <v>60</v>
          </cell>
          <cell r="AC386" t="str">
            <v xml:space="preserve">24 Thn 10 bln 10 hari </v>
          </cell>
          <cell r="AD386">
            <v>51</v>
          </cell>
          <cell r="AE386">
            <v>1</v>
          </cell>
          <cell r="AF386">
            <v>0</v>
          </cell>
          <cell r="AG386">
            <v>46753</v>
          </cell>
          <cell r="AH386" t="str">
            <v>Aktif</v>
          </cell>
          <cell r="AL386">
            <v>900000</v>
          </cell>
          <cell r="AM386" t="str">
            <v>Pembina Tk. I</v>
          </cell>
          <cell r="AO386" t="str">
            <v>Balaghah</v>
          </cell>
        </row>
        <row r="387">
          <cell r="E387" t="str">
            <v>Drs. Mat Saichon</v>
          </cell>
          <cell r="F387" t="str">
            <v>Drs.</v>
          </cell>
          <cell r="G387" t="str">
            <v>Mat Saichon</v>
          </cell>
          <cell r="I387" t="str">
            <v>III/c</v>
          </cell>
          <cell r="J387" t="str">
            <v>Lektor</v>
          </cell>
          <cell r="L387" t="str">
            <v>L</v>
          </cell>
          <cell r="M387" t="str">
            <v>195805041992031001</v>
          </cell>
          <cell r="O387" t="str">
            <v>Kota Bumi</v>
          </cell>
          <cell r="P387" t="str">
            <v>04/05/1958</v>
          </cell>
          <cell r="Q387" t="str">
            <v>01/10/02</v>
          </cell>
          <cell r="R387" t="str">
            <v>01/03/92</v>
          </cell>
          <cell r="S387" t="str">
            <v>S 1 IAIN RF</v>
          </cell>
          <cell r="T387" t="str">
            <v>S1</v>
          </cell>
          <cell r="U387" t="str">
            <v>Dosen</v>
          </cell>
          <cell r="V387" t="str">
            <v/>
          </cell>
          <cell r="Z387" t="str">
            <v>pada</v>
          </cell>
          <cell r="AA387" t="str">
            <v>Fak. Syari'ah dan Hukum</v>
          </cell>
          <cell r="AB387">
            <v>60</v>
          </cell>
          <cell r="AC387" t="str">
            <v xml:space="preserve">26 Thn 10 bln 10 hari </v>
          </cell>
          <cell r="AD387">
            <v>60</v>
          </cell>
          <cell r="AE387">
            <v>8</v>
          </cell>
          <cell r="AF387">
            <v>7</v>
          </cell>
          <cell r="AG387">
            <v>43252</v>
          </cell>
          <cell r="AH387" t="str">
            <v>PENSIUN</v>
          </cell>
          <cell r="AL387">
            <v>700000</v>
          </cell>
          <cell r="AM387" t="str">
            <v>Penata</v>
          </cell>
          <cell r="AO387" t="str">
            <v>Tarikh Tasyri</v>
          </cell>
        </row>
        <row r="388">
          <cell r="E388" t="str">
            <v>Mawardi, S.E,., M.Si., Ak.</v>
          </cell>
          <cell r="G388" t="str">
            <v>Mawardi</v>
          </cell>
          <cell r="H388" t="str">
            <v>S.E.M.Si.Ak.</v>
          </cell>
          <cell r="I388" t="str">
            <v>III/b</v>
          </cell>
          <cell r="J388" t="str">
            <v>Asisten Ahli</v>
          </cell>
          <cell r="L388" t="str">
            <v>L</v>
          </cell>
          <cell r="M388" t="str">
            <v>197302042006041002</v>
          </cell>
          <cell r="O388" t="str">
            <v>Palembang</v>
          </cell>
          <cell r="P388" t="str">
            <v>04/02/1973</v>
          </cell>
          <cell r="Q388" t="str">
            <v>01/04/06</v>
          </cell>
          <cell r="R388" t="str">
            <v>01/04/06</v>
          </cell>
          <cell r="S388" t="str">
            <v>S2 Unsri</v>
          </cell>
          <cell r="T388" t="str">
            <v>S2</v>
          </cell>
          <cell r="U388" t="str">
            <v>Dosen</v>
          </cell>
          <cell r="V388" t="str">
            <v/>
          </cell>
          <cell r="Y388" t="str">
            <v>Kepala</v>
          </cell>
          <cell r="Z388" t="str">
            <v>pada</v>
          </cell>
          <cell r="AA388" t="str">
            <v xml:space="preserve">Satuan Pemeriksa Internal </v>
          </cell>
          <cell r="AB388">
            <v>60</v>
          </cell>
          <cell r="AC388" t="str">
            <v xml:space="preserve">12 Thn 9 bln 10 hari </v>
          </cell>
          <cell r="AD388">
            <v>45</v>
          </cell>
          <cell r="AE388">
            <v>11</v>
          </cell>
          <cell r="AF388">
            <v>7</v>
          </cell>
          <cell r="AG388">
            <v>48639</v>
          </cell>
          <cell r="AH388" t="str">
            <v>Aktif</v>
          </cell>
          <cell r="AL388">
            <v>350000</v>
          </cell>
          <cell r="AM388" t="str">
            <v>Penata Muda Tk. I</v>
          </cell>
          <cell r="AO388" t="str">
            <v>Akuntansi</v>
          </cell>
        </row>
        <row r="389">
          <cell r="E389" t="str">
            <v>Maya Panorama, SE, M.Si. Ph.D</v>
          </cell>
          <cell r="G389" t="str">
            <v>Maya Panorama</v>
          </cell>
          <cell r="H389" t="str">
            <v>S.E.M.Si.Ph.D.</v>
          </cell>
          <cell r="I389" t="str">
            <v>IV/a</v>
          </cell>
          <cell r="J389" t="str">
            <v>Lektor Kepala</v>
          </cell>
          <cell r="L389" t="str">
            <v>P</v>
          </cell>
          <cell r="M389" t="str">
            <v>197511102006042002</v>
          </cell>
          <cell r="N389" t="str">
            <v>N.096959</v>
          </cell>
          <cell r="O389" t="str">
            <v>Palembang</v>
          </cell>
          <cell r="P389" t="str">
            <v>10/11/1975</v>
          </cell>
          <cell r="Q389">
            <v>41913</v>
          </cell>
          <cell r="R389" t="str">
            <v>01/04/06</v>
          </cell>
          <cell r="S389" t="str">
            <v>S3</v>
          </cell>
          <cell r="T389" t="str">
            <v>S3</v>
          </cell>
          <cell r="U389" t="str">
            <v>Dosen</v>
          </cell>
          <cell r="V389" t="str">
            <v/>
          </cell>
          <cell r="Z389" t="str">
            <v>pada</v>
          </cell>
          <cell r="AA389" t="str">
            <v xml:space="preserve">Fak. Ekonomi dan Bisnis Islam </v>
          </cell>
          <cell r="AB389">
            <v>60</v>
          </cell>
          <cell r="AC389" t="str">
            <v xml:space="preserve">12 Thn 9 bln 10 hari </v>
          </cell>
          <cell r="AD389">
            <v>43</v>
          </cell>
          <cell r="AE389">
            <v>2</v>
          </cell>
          <cell r="AF389">
            <v>1</v>
          </cell>
          <cell r="AG389">
            <v>49644</v>
          </cell>
          <cell r="AH389" t="str">
            <v>Aktif</v>
          </cell>
          <cell r="AL389">
            <v>900000</v>
          </cell>
          <cell r="AM389" t="str">
            <v>Pembina</v>
          </cell>
          <cell r="AO389" t="str">
            <v>Ilmu Ekonomi</v>
          </cell>
        </row>
        <row r="390">
          <cell r="E390" t="str">
            <v>Midya Botty, M.Pd.</v>
          </cell>
          <cell r="G390" t="str">
            <v>Midya Botty</v>
          </cell>
          <cell r="H390" t="str">
            <v>M.Pd.</v>
          </cell>
          <cell r="I390" t="str">
            <v>III/d</v>
          </cell>
          <cell r="J390" t="str">
            <v>Lektor</v>
          </cell>
          <cell r="L390" t="str">
            <v>P</v>
          </cell>
          <cell r="M390" t="str">
            <v>197505212005012004</v>
          </cell>
          <cell r="O390" t="str">
            <v>Tj. Pau Mudik</v>
          </cell>
          <cell r="P390" t="str">
            <v>21/05/1975</v>
          </cell>
          <cell r="Q390" t="str">
            <v>01/04/10</v>
          </cell>
          <cell r="R390" t="str">
            <v>01/01/05</v>
          </cell>
          <cell r="S390" t="str">
            <v>S 2</v>
          </cell>
          <cell r="T390" t="str">
            <v>S2</v>
          </cell>
          <cell r="U390" t="str">
            <v>Dosen</v>
          </cell>
          <cell r="V390" t="str">
            <v/>
          </cell>
          <cell r="Z390" t="str">
            <v>pada</v>
          </cell>
          <cell r="AA390" t="str">
            <v>Fak. USHPI</v>
          </cell>
          <cell r="AB390">
            <v>60</v>
          </cell>
          <cell r="AC390" t="str">
            <v xml:space="preserve">14 Thn 0 bln 10 hari </v>
          </cell>
          <cell r="AD390">
            <v>43</v>
          </cell>
          <cell r="AE390">
            <v>7</v>
          </cell>
          <cell r="AF390">
            <v>21</v>
          </cell>
          <cell r="AG390">
            <v>49461</v>
          </cell>
          <cell r="AH390" t="str">
            <v>Aktif</v>
          </cell>
          <cell r="AL390">
            <v>700000</v>
          </cell>
          <cell r="AM390" t="str">
            <v>Penata Tk. I</v>
          </cell>
          <cell r="AO390" t="str">
            <v>IAD, ISD, IBD</v>
          </cell>
        </row>
        <row r="391">
          <cell r="E391" t="str">
            <v xml:space="preserve">Mirna Ari Mulyani. S.Pd., M.Pd. </v>
          </cell>
          <cell r="G391" t="str">
            <v>Mirna Ari Mulyani</v>
          </cell>
          <cell r="H391" t="str">
            <v>S.Pd.M.Pd.</v>
          </cell>
          <cell r="I391" t="str">
            <v>III/c</v>
          </cell>
          <cell r="J391" t="str">
            <v>Lektor</v>
          </cell>
          <cell r="K391" t="str">
            <v>01 Oktober 2015</v>
          </cell>
          <cell r="L391" t="str">
            <v>P</v>
          </cell>
          <cell r="M391" t="str">
            <v>197801232007012019</v>
          </cell>
          <cell r="N391" t="str">
            <v>N.288803</v>
          </cell>
          <cell r="O391" t="str">
            <v>Palembang</v>
          </cell>
          <cell r="P391" t="str">
            <v>23/01/1978</v>
          </cell>
          <cell r="Q391" t="str">
            <v>01 Oktober 2015</v>
          </cell>
          <cell r="R391">
            <v>39083</v>
          </cell>
          <cell r="S391" t="str">
            <v>S 2</v>
          </cell>
          <cell r="T391" t="str">
            <v>S2</v>
          </cell>
          <cell r="U391" t="str">
            <v>Dosen</v>
          </cell>
          <cell r="V391" t="str">
            <v/>
          </cell>
          <cell r="X391" t="str">
            <v xml:space="preserve">Magister Pendidikan </v>
          </cell>
          <cell r="Y391" t="str">
            <v>Sekretaris Prodi</v>
          </cell>
          <cell r="Z391" t="str">
            <v>pada</v>
          </cell>
          <cell r="AA391" t="str">
            <v xml:space="preserve">Fak. Dakwah dan Komunikasi </v>
          </cell>
          <cell r="AB391">
            <v>60</v>
          </cell>
          <cell r="AC391" t="str">
            <v xml:space="preserve">12 Thn 0 bln 10 hari </v>
          </cell>
          <cell r="AD391">
            <v>40</v>
          </cell>
          <cell r="AE391">
            <v>11</v>
          </cell>
          <cell r="AF391">
            <v>19</v>
          </cell>
          <cell r="AG391">
            <v>50437</v>
          </cell>
          <cell r="AH391" t="str">
            <v>Aktif</v>
          </cell>
          <cell r="AL391">
            <v>700000</v>
          </cell>
          <cell r="AM391" t="str">
            <v>Penata</v>
          </cell>
          <cell r="AO391" t="str">
            <v>Psikologi Perkembangan</v>
          </cell>
        </row>
        <row r="392">
          <cell r="E392" t="str">
            <v>Mismiwati, SE.,M.P.</v>
          </cell>
          <cell r="G392" t="str">
            <v xml:space="preserve">Mismiwati </v>
          </cell>
          <cell r="H392" t="str">
            <v>SE.,M.P.</v>
          </cell>
          <cell r="I392" t="str">
            <v>III/b</v>
          </cell>
          <cell r="J392" t="str">
            <v>Asisten Ahli</v>
          </cell>
          <cell r="L392" t="str">
            <v>P</v>
          </cell>
          <cell r="M392" t="str">
            <v>196810272014112001</v>
          </cell>
          <cell r="N392" t="str">
            <v>B 07009419</v>
          </cell>
          <cell r="O392" t="str">
            <v>Palembang</v>
          </cell>
          <cell r="P392">
            <v>25138</v>
          </cell>
          <cell r="Q392" t="str">
            <v>01 Juli 2017</v>
          </cell>
          <cell r="R392">
            <v>41944</v>
          </cell>
          <cell r="T392" t="str">
            <v>S2</v>
          </cell>
          <cell r="U392" t="str">
            <v>Dosen</v>
          </cell>
          <cell r="V392" t="str">
            <v/>
          </cell>
          <cell r="X392" t="str">
            <v>Manajemen</v>
          </cell>
          <cell r="Y392" t="str">
            <v>Dosen</v>
          </cell>
          <cell r="Z392" t="str">
            <v>pada</v>
          </cell>
          <cell r="AA392" t="str">
            <v xml:space="preserve">Fak. Ekonomi dan Bisnis Islam </v>
          </cell>
          <cell r="AB392">
            <v>58</v>
          </cell>
          <cell r="AC392" t="str">
            <v xml:space="preserve">4 Thn 2 bln 10 hari </v>
          </cell>
          <cell r="AD392">
            <v>50</v>
          </cell>
          <cell r="AE392">
            <v>2</v>
          </cell>
          <cell r="AF392">
            <v>15</v>
          </cell>
          <cell r="AG392">
            <v>46327</v>
          </cell>
          <cell r="AH392" t="str">
            <v>Aktif</v>
          </cell>
          <cell r="AL392">
            <v>350000</v>
          </cell>
          <cell r="AM392" t="str">
            <v>Penata Muda Tk. I</v>
          </cell>
          <cell r="AO392" t="str">
            <v>Ekonomi Islam</v>
          </cell>
        </row>
        <row r="393">
          <cell r="E393" t="str">
            <v>Misroni, M.Hum</v>
          </cell>
          <cell r="G393" t="str">
            <v>Misroni</v>
          </cell>
          <cell r="H393" t="str">
            <v>M.Hum.</v>
          </cell>
          <cell r="I393" t="str">
            <v>III/b</v>
          </cell>
          <cell r="J393" t="str">
            <v>Asisten Ahli</v>
          </cell>
          <cell r="L393" t="str">
            <v>L</v>
          </cell>
          <cell r="M393" t="str">
            <v>198302032014031000</v>
          </cell>
          <cell r="P393" t="str">
            <v>03/02/1983</v>
          </cell>
          <cell r="Q393" t="str">
            <v>01/03/14</v>
          </cell>
          <cell r="R393" t="str">
            <v>01/03/14</v>
          </cell>
          <cell r="S393" t="str">
            <v>S2</v>
          </cell>
          <cell r="T393" t="str">
            <v>S2</v>
          </cell>
          <cell r="U393" t="str">
            <v>Dosen</v>
          </cell>
          <cell r="V393" t="str">
            <v/>
          </cell>
          <cell r="Y393" t="str">
            <v>Plt.Sekretaris Prodi</v>
          </cell>
          <cell r="Z393" t="str">
            <v>pada</v>
          </cell>
          <cell r="AA393" t="str">
            <v>Fak. Adab dan Humaniora</v>
          </cell>
          <cell r="AB393">
            <v>60</v>
          </cell>
          <cell r="AC393" t="str">
            <v xml:space="preserve">4 Thn 10 bln 10 hari </v>
          </cell>
          <cell r="AD393">
            <v>35</v>
          </cell>
          <cell r="AE393">
            <v>11</v>
          </cell>
          <cell r="AF393">
            <v>8</v>
          </cell>
          <cell r="AG393">
            <v>52291</v>
          </cell>
          <cell r="AH393" t="str">
            <v>Aktif</v>
          </cell>
          <cell r="AL393">
            <v>350000</v>
          </cell>
          <cell r="AM393" t="str">
            <v>Penata Muda Tk. I</v>
          </cell>
        </row>
        <row r="394">
          <cell r="E394" t="str">
            <v>Dra. Misyuraidah. M.H.I.</v>
          </cell>
          <cell r="F394" t="str">
            <v>Dra.</v>
          </cell>
          <cell r="G394" t="str">
            <v>Misyuraidah</v>
          </cell>
          <cell r="H394" t="str">
            <v>M.H.I.</v>
          </cell>
          <cell r="I394" t="str">
            <v>IV/b</v>
          </cell>
          <cell r="J394" t="str">
            <v>Lektor</v>
          </cell>
          <cell r="L394" t="str">
            <v>P</v>
          </cell>
          <cell r="M394" t="str">
            <v>195504241985032001</v>
          </cell>
          <cell r="O394" t="str">
            <v>Lawang Agung, Pagar Alam</v>
          </cell>
          <cell r="P394">
            <v>20203</v>
          </cell>
          <cell r="Q394" t="str">
            <v>01/10/03</v>
          </cell>
          <cell r="R394" t="str">
            <v>01/03/85</v>
          </cell>
          <cell r="S394" t="str">
            <v>S 2 IAIN RF</v>
          </cell>
          <cell r="T394" t="str">
            <v>S2</v>
          </cell>
          <cell r="U394" t="str">
            <v>Dosen</v>
          </cell>
          <cell r="V394" t="str">
            <v/>
          </cell>
          <cell r="Z394" t="str">
            <v>pada</v>
          </cell>
          <cell r="AA394" t="str">
            <v xml:space="preserve">Fak. Ilmu Tarbiyah dan Ilmu Keguruan </v>
          </cell>
          <cell r="AB394">
            <v>65</v>
          </cell>
          <cell r="AC394" t="str">
            <v xml:space="preserve">33 Thn 10 bln 10 hari </v>
          </cell>
          <cell r="AD394">
            <v>63</v>
          </cell>
          <cell r="AE394">
            <v>8</v>
          </cell>
          <cell r="AF394">
            <v>18</v>
          </cell>
          <cell r="AG394">
            <v>43952</v>
          </cell>
          <cell r="AH394" t="str">
            <v>Aktif</v>
          </cell>
          <cell r="AL394">
            <v>700000</v>
          </cell>
          <cell r="AM394" t="str">
            <v>Pembina Tk. I</v>
          </cell>
        </row>
        <row r="395">
          <cell r="E395" t="str">
            <v xml:space="preserve"> Moh. Isa Anshary Mutaa</v>
          </cell>
          <cell r="F395" t="str">
            <v>Drs.</v>
          </cell>
          <cell r="G395" t="str">
            <v>Moh. Isa Anshary Mutaal</v>
          </cell>
          <cell r="H395" t="str">
            <v>Lc</v>
          </cell>
          <cell r="I395" t="str">
            <v>IV/a</v>
          </cell>
          <cell r="J395" t="str">
            <v>Lektor Kepala</v>
          </cell>
          <cell r="L395" t="str">
            <v>L</v>
          </cell>
          <cell r="M395" t="str">
            <v>195509211989031001</v>
          </cell>
          <cell r="O395" t="str">
            <v>Pandan Arang</v>
          </cell>
          <cell r="P395" t="str">
            <v>21/09/1955</v>
          </cell>
          <cell r="Q395" t="str">
            <v>01/10/05</v>
          </cell>
          <cell r="R395" t="str">
            <v>01/03/89</v>
          </cell>
          <cell r="S395" t="str">
            <v>S 2</v>
          </cell>
          <cell r="T395" t="str">
            <v>S2</v>
          </cell>
          <cell r="U395" t="str">
            <v>Dosen</v>
          </cell>
          <cell r="V395" t="str">
            <v/>
          </cell>
          <cell r="Z395" t="str">
            <v>pada</v>
          </cell>
          <cell r="AA395" t="str">
            <v>Fak. USHPI</v>
          </cell>
          <cell r="AB395">
            <v>65</v>
          </cell>
          <cell r="AC395" t="str">
            <v xml:space="preserve">29 Thn 10 bln 10 hari </v>
          </cell>
          <cell r="AD395">
            <v>63</v>
          </cell>
          <cell r="AE395">
            <v>3</v>
          </cell>
          <cell r="AF395">
            <v>21</v>
          </cell>
          <cell r="AG395">
            <v>44105</v>
          </cell>
          <cell r="AH395" t="str">
            <v>Aktif</v>
          </cell>
          <cell r="AL395">
            <v>900000</v>
          </cell>
          <cell r="AM395" t="str">
            <v>Pembina</v>
          </cell>
          <cell r="AO395" t="str">
            <v>Hadits</v>
          </cell>
        </row>
        <row r="396">
          <cell r="E396" t="str">
            <v>Dr. Mohammad Syawaludin M.Ag</v>
          </cell>
          <cell r="F396" t="str">
            <v>Dr.</v>
          </cell>
          <cell r="G396" t="str">
            <v>Mohammad Syawaludin</v>
          </cell>
          <cell r="H396" t="str">
            <v>M.Ag.</v>
          </cell>
          <cell r="I396" t="str">
            <v>IV/a</v>
          </cell>
          <cell r="J396" t="str">
            <v>Lektor Kepala</v>
          </cell>
          <cell r="L396" t="str">
            <v>L</v>
          </cell>
          <cell r="M396" t="str">
            <v>197111242003121001</v>
          </cell>
          <cell r="O396" t="str">
            <v>Palembang</v>
          </cell>
          <cell r="P396" t="str">
            <v>24/11/1971</v>
          </cell>
          <cell r="Q396" t="str">
            <v>01/04/11</v>
          </cell>
          <cell r="R396" t="str">
            <v>01/12/03</v>
          </cell>
          <cell r="S396" t="str">
            <v>S 2 IAIN RF</v>
          </cell>
          <cell r="T396" t="str">
            <v>S2</v>
          </cell>
          <cell r="U396" t="str">
            <v>Dosen</v>
          </cell>
          <cell r="V396" t="str">
            <v/>
          </cell>
          <cell r="Z396" t="str">
            <v>pada</v>
          </cell>
          <cell r="AA396" t="str">
            <v>Fak. Adab dan Humaniora</v>
          </cell>
          <cell r="AB396">
            <v>60</v>
          </cell>
          <cell r="AC396" t="str">
            <v xml:space="preserve">15 Thn 1 bln 10 hari </v>
          </cell>
          <cell r="AD396">
            <v>47</v>
          </cell>
          <cell r="AE396">
            <v>1</v>
          </cell>
          <cell r="AF396">
            <v>18</v>
          </cell>
          <cell r="AG396">
            <v>48183</v>
          </cell>
          <cell r="AH396" t="str">
            <v>Aktif</v>
          </cell>
          <cell r="AL396">
            <v>900000</v>
          </cell>
          <cell r="AM396" t="str">
            <v>Pembina</v>
          </cell>
          <cell r="AO396" t="str">
            <v>Sosiologi</v>
          </cell>
        </row>
        <row r="397">
          <cell r="E397" t="str">
            <v>Mohd. Aji Isnaini,S.Ag, MA.</v>
          </cell>
          <cell r="G397" t="str">
            <v>Mohd. Aji Isnaini</v>
          </cell>
          <cell r="H397" t="str">
            <v>S.Ag.M.A.</v>
          </cell>
          <cell r="I397" t="str">
            <v>III/d</v>
          </cell>
          <cell r="J397" t="str">
            <v>Lektor</v>
          </cell>
          <cell r="L397" t="str">
            <v>L</v>
          </cell>
          <cell r="M397" t="str">
            <v>197004172003121001</v>
          </cell>
          <cell r="O397" t="str">
            <v>Palembang</v>
          </cell>
          <cell r="P397" t="str">
            <v>17/04/1970</v>
          </cell>
          <cell r="Q397" t="str">
            <v>01/10/09</v>
          </cell>
          <cell r="R397" t="str">
            <v>01/12/03</v>
          </cell>
          <cell r="S397" t="str">
            <v>S2 UIN Syarif-03</v>
          </cell>
          <cell r="T397" t="str">
            <v>S2</v>
          </cell>
          <cell r="U397" t="str">
            <v>Dosen</v>
          </cell>
          <cell r="V397" t="str">
            <v/>
          </cell>
          <cell r="Z397" t="str">
            <v>pada</v>
          </cell>
          <cell r="AA397" t="str">
            <v xml:space="preserve">Fak. Dakwah dan Komunikasi </v>
          </cell>
          <cell r="AB397">
            <v>60</v>
          </cell>
          <cell r="AC397" t="str">
            <v xml:space="preserve">15 Thn 1 bln 10 hari </v>
          </cell>
          <cell r="AD397">
            <v>48</v>
          </cell>
          <cell r="AE397">
            <v>8</v>
          </cell>
          <cell r="AF397">
            <v>25</v>
          </cell>
          <cell r="AG397">
            <v>47604</v>
          </cell>
          <cell r="AH397" t="str">
            <v>Aktif</v>
          </cell>
          <cell r="AL397">
            <v>700000</v>
          </cell>
          <cell r="AM397" t="str">
            <v>Penata Tk. I</v>
          </cell>
          <cell r="AO397" t="str">
            <v>Bahasa Arab</v>
          </cell>
        </row>
        <row r="398">
          <cell r="E398" t="str">
            <v>Mufti Fiandi. M.Ag</v>
          </cell>
          <cell r="G398" t="str">
            <v>Mufti Fiandi</v>
          </cell>
          <cell r="H398" t="str">
            <v>M.Ag.</v>
          </cell>
          <cell r="I398" t="str">
            <v>III/c</v>
          </cell>
          <cell r="J398" t="str">
            <v>Lektor</v>
          </cell>
          <cell r="L398" t="str">
            <v>L</v>
          </cell>
          <cell r="M398" t="str">
            <v>197605252007101005</v>
          </cell>
          <cell r="O398" t="str">
            <v>Palembang</v>
          </cell>
          <cell r="P398">
            <v>27905</v>
          </cell>
          <cell r="Q398" t="str">
            <v>01/04/13</v>
          </cell>
          <cell r="R398" t="str">
            <v>01/10/07</v>
          </cell>
          <cell r="S398" t="str">
            <v>S 2 - 2004</v>
          </cell>
          <cell r="T398" t="str">
            <v>S2</v>
          </cell>
          <cell r="U398" t="str">
            <v>Dosen</v>
          </cell>
          <cell r="V398" t="str">
            <v/>
          </cell>
          <cell r="Z398" t="str">
            <v>pada</v>
          </cell>
          <cell r="AA398" t="str">
            <v xml:space="preserve">Fak. Ekonomi dan Bisnis Islam </v>
          </cell>
          <cell r="AB398">
            <v>60</v>
          </cell>
          <cell r="AC398" t="str">
            <v xml:space="preserve">11 Thn 3 bln 10 hari </v>
          </cell>
          <cell r="AD398">
            <v>42</v>
          </cell>
          <cell r="AE398">
            <v>7</v>
          </cell>
          <cell r="AF398">
            <v>17</v>
          </cell>
          <cell r="AG398">
            <v>49827</v>
          </cell>
          <cell r="AH398" t="str">
            <v>Aktif</v>
          </cell>
          <cell r="AL398">
            <v>700000</v>
          </cell>
          <cell r="AM398" t="str">
            <v>Penata</v>
          </cell>
          <cell r="AO398" t="str">
            <v>Ekonomi Islam</v>
          </cell>
        </row>
        <row r="399">
          <cell r="E399" t="str">
            <v>Mugiyono</v>
          </cell>
          <cell r="G399" t="str">
            <v>Mugiyono</v>
          </cell>
          <cell r="H399" t="str">
            <v>S.Ag.M.Hum.</v>
          </cell>
          <cell r="I399" t="str">
            <v>IV/a</v>
          </cell>
          <cell r="J399" t="str">
            <v>Lektor Kepala</v>
          </cell>
          <cell r="L399" t="str">
            <v>L</v>
          </cell>
          <cell r="M399" t="str">
            <v>197301162000031002</v>
          </cell>
          <cell r="O399" t="str">
            <v>Pekalongan</v>
          </cell>
          <cell r="P399" t="str">
            <v>16/01/1973</v>
          </cell>
          <cell r="Q399" t="str">
            <v>01/04/11</v>
          </cell>
          <cell r="R399" t="str">
            <v>01/03/00</v>
          </cell>
          <cell r="S399" t="str">
            <v>S2</v>
          </cell>
          <cell r="T399" t="str">
            <v>S2</v>
          </cell>
          <cell r="U399" t="str">
            <v>Dosen</v>
          </cell>
          <cell r="V399" t="str">
            <v/>
          </cell>
          <cell r="Z399" t="str">
            <v>pada</v>
          </cell>
          <cell r="AA399" t="str">
            <v>Fak. USHPI</v>
          </cell>
          <cell r="AB399">
            <v>60</v>
          </cell>
          <cell r="AC399" t="str">
            <v xml:space="preserve">18 Thn 10 bln 10 hari </v>
          </cell>
          <cell r="AD399">
            <v>45</v>
          </cell>
          <cell r="AE399">
            <v>11</v>
          </cell>
          <cell r="AF399">
            <v>26</v>
          </cell>
          <cell r="AG399">
            <v>48611</v>
          </cell>
          <cell r="AH399" t="str">
            <v>Aktif</v>
          </cell>
          <cell r="AL399">
            <v>900000</v>
          </cell>
          <cell r="AM399" t="str">
            <v>Pembina</v>
          </cell>
          <cell r="AO399" t="str">
            <v>Bahasa Arab</v>
          </cell>
        </row>
        <row r="400">
          <cell r="E400" t="str">
            <v>Drs. Muh. Burhan, M.Ag.</v>
          </cell>
          <cell r="F400" t="str">
            <v>Drs.</v>
          </cell>
          <cell r="G400" t="str">
            <v>Muh. Burhan</v>
          </cell>
          <cell r="H400" t="str">
            <v>M.Ag.</v>
          </cell>
          <cell r="I400" t="str">
            <v>IV/b</v>
          </cell>
          <cell r="J400" t="str">
            <v>Lektor Kepala</v>
          </cell>
          <cell r="L400" t="str">
            <v>L</v>
          </cell>
          <cell r="M400" t="str">
            <v>195610151989031001</v>
          </cell>
          <cell r="O400" t="str">
            <v>Yogyakarta</v>
          </cell>
          <cell r="P400" t="str">
            <v>15/10/1956</v>
          </cell>
          <cell r="Q400" t="str">
            <v>01/04/08</v>
          </cell>
          <cell r="R400" t="str">
            <v>01/03/89</v>
          </cell>
          <cell r="S400" t="str">
            <v>S 2 IAIN RF</v>
          </cell>
          <cell r="T400" t="str">
            <v>S2</v>
          </cell>
          <cell r="U400" t="str">
            <v>Dosen</v>
          </cell>
          <cell r="V400" t="str">
            <v/>
          </cell>
          <cell r="Z400" t="str">
            <v>pada</v>
          </cell>
          <cell r="AA400" t="str">
            <v>Fak. Syari'ah dan Hukum</v>
          </cell>
          <cell r="AB400">
            <v>65</v>
          </cell>
          <cell r="AC400" t="str">
            <v xml:space="preserve">29 Thn 10 bln 10 hari </v>
          </cell>
          <cell r="AD400">
            <v>62</v>
          </cell>
          <cell r="AE400">
            <v>2</v>
          </cell>
          <cell r="AF400">
            <v>27</v>
          </cell>
          <cell r="AG400">
            <v>44501</v>
          </cell>
          <cell r="AH400" t="str">
            <v>Aktif</v>
          </cell>
          <cell r="AL400">
            <v>900000</v>
          </cell>
          <cell r="AM400" t="str">
            <v>Pembina Tk. I</v>
          </cell>
          <cell r="AO400" t="str">
            <v>Fiqih Mawaris</v>
          </cell>
        </row>
        <row r="401">
          <cell r="E401" t="str">
            <v>Drs. Muh. Harun, M.Ag.</v>
          </cell>
          <cell r="F401" t="str">
            <v>Drs.</v>
          </cell>
          <cell r="G401" t="str">
            <v>Muh. Harun</v>
          </cell>
          <cell r="H401" t="str">
            <v>M.Ag.</v>
          </cell>
          <cell r="I401" t="str">
            <v>IV/b</v>
          </cell>
          <cell r="J401" t="str">
            <v>Lektor Kepala</v>
          </cell>
          <cell r="L401" t="str">
            <v>L</v>
          </cell>
          <cell r="M401" t="str">
            <v>196808211995031003</v>
          </cell>
          <cell r="O401" t="str">
            <v>Palembang</v>
          </cell>
          <cell r="P401" t="str">
            <v>21/08/1968</v>
          </cell>
          <cell r="Q401" t="str">
            <v>01/10/10</v>
          </cell>
          <cell r="R401" t="str">
            <v>01/03/95</v>
          </cell>
          <cell r="S401" t="str">
            <v>S 2 IAIN RF-01</v>
          </cell>
          <cell r="T401" t="str">
            <v>S2</v>
          </cell>
          <cell r="U401" t="str">
            <v>Dosen</v>
          </cell>
          <cell r="V401" t="str">
            <v/>
          </cell>
          <cell r="Z401" t="str">
            <v>pada</v>
          </cell>
          <cell r="AA401" t="str">
            <v>Fak. Syari'ah dan Hukum</v>
          </cell>
          <cell r="AB401">
            <v>60</v>
          </cell>
          <cell r="AC401" t="str">
            <v xml:space="preserve">23 Thn 10 bln 10 hari </v>
          </cell>
          <cell r="AD401">
            <v>50</v>
          </cell>
          <cell r="AE401">
            <v>4</v>
          </cell>
          <cell r="AF401">
            <v>21</v>
          </cell>
          <cell r="AG401">
            <v>46997</v>
          </cell>
          <cell r="AH401" t="str">
            <v>Aktif</v>
          </cell>
          <cell r="AL401">
            <v>900000</v>
          </cell>
          <cell r="AM401" t="str">
            <v>Pembina Tk. I</v>
          </cell>
          <cell r="AO401" t="str">
            <v>Ushul Fiqh</v>
          </cell>
        </row>
        <row r="402">
          <cell r="E402" t="str">
            <v>Drs. H. Muh. Hasbi Ashiddiqi, M.Pd.I</v>
          </cell>
          <cell r="F402" t="str">
            <v>Drs.</v>
          </cell>
          <cell r="G402" t="str">
            <v>Muh. Hasbi Ashiddiqi</v>
          </cell>
          <cell r="H402" t="str">
            <v>M.Pd.I</v>
          </cell>
          <cell r="I402" t="str">
            <v>IV/b</v>
          </cell>
          <cell r="J402" t="str">
            <v>Lektor Kepala</v>
          </cell>
          <cell r="L402" t="str">
            <v>L</v>
          </cell>
          <cell r="M402" t="str">
            <v>195602201985031002</v>
          </cell>
          <cell r="O402" t="str">
            <v>Lahat</v>
          </cell>
          <cell r="P402" t="str">
            <v>20/02/1956</v>
          </cell>
          <cell r="Q402" t="str">
            <v>09/03/01</v>
          </cell>
          <cell r="R402" t="str">
            <v>01/03/85</v>
          </cell>
          <cell r="S402" t="str">
            <v>S2 IAIN</v>
          </cell>
          <cell r="T402" t="str">
            <v>S2</v>
          </cell>
          <cell r="U402" t="str">
            <v>Dosen</v>
          </cell>
          <cell r="V402" t="str">
            <v/>
          </cell>
          <cell r="Z402" t="str">
            <v>pada</v>
          </cell>
          <cell r="AA402" t="str">
            <v xml:space="preserve">Fak. Ilmu Tarbiyah dan Ilmu Keguruan </v>
          </cell>
          <cell r="AB402">
            <v>65</v>
          </cell>
          <cell r="AC402" t="str">
            <v xml:space="preserve">33 Thn 10 bln 10 hari </v>
          </cell>
          <cell r="AD402">
            <v>62</v>
          </cell>
          <cell r="AE402">
            <v>10</v>
          </cell>
          <cell r="AF402">
            <v>22</v>
          </cell>
          <cell r="AG402">
            <v>44256</v>
          </cell>
          <cell r="AH402" t="str">
            <v>Aktif</v>
          </cell>
          <cell r="AL402">
            <v>900000</v>
          </cell>
          <cell r="AM402" t="str">
            <v>Pembina Tk. I</v>
          </cell>
          <cell r="AO402" t="str">
            <v>Administrasi Pendidikan</v>
          </cell>
        </row>
        <row r="403">
          <cell r="E403" t="str">
            <v>Dr. Muh. Mawangir</v>
          </cell>
          <cell r="F403" t="str">
            <v>Dr.</v>
          </cell>
          <cell r="G403" t="str">
            <v>Muh. Mawangir</v>
          </cell>
          <cell r="H403" t="str">
            <v>M.Ag.</v>
          </cell>
          <cell r="I403" t="str">
            <v>IV/c</v>
          </cell>
          <cell r="J403" t="str">
            <v>Lektor Kepala</v>
          </cell>
          <cell r="L403" t="str">
            <v>L</v>
          </cell>
          <cell r="M403" t="str">
            <v>195810291992031001</v>
          </cell>
          <cell r="O403" t="str">
            <v>Sleman ,Yogya.</v>
          </cell>
          <cell r="P403" t="str">
            <v>29/10/1958</v>
          </cell>
          <cell r="Q403" t="str">
            <v>01/10/10</v>
          </cell>
          <cell r="R403" t="str">
            <v>01/10/92</v>
          </cell>
          <cell r="S403" t="str">
            <v>S3</v>
          </cell>
          <cell r="T403" t="str">
            <v>S3</v>
          </cell>
          <cell r="U403" t="str">
            <v>Dosen</v>
          </cell>
          <cell r="V403" t="str">
            <v/>
          </cell>
          <cell r="Y403" t="str">
            <v>Wakil Dekan III</v>
          </cell>
          <cell r="Z403" t="str">
            <v>pada</v>
          </cell>
          <cell r="AA403" t="str">
            <v>Fak. USHPI</v>
          </cell>
          <cell r="AB403">
            <v>60</v>
          </cell>
          <cell r="AC403" t="str">
            <v xml:space="preserve">26 Thn 3 bln 10 hari </v>
          </cell>
          <cell r="AD403">
            <v>60</v>
          </cell>
          <cell r="AE403">
            <v>2</v>
          </cell>
          <cell r="AF403">
            <v>13</v>
          </cell>
          <cell r="AG403">
            <v>43405</v>
          </cell>
          <cell r="AH403" t="str">
            <v>PENSIUN</v>
          </cell>
          <cell r="AL403">
            <v>900000</v>
          </cell>
          <cell r="AM403" t="str">
            <v>Pembina Utama Muda</v>
          </cell>
          <cell r="AO403" t="str">
            <v>Psykologi Agama</v>
          </cell>
        </row>
        <row r="404">
          <cell r="E404" t="str">
            <v>Drs. Muh. Misdar, M.Ag.</v>
          </cell>
          <cell r="F404" t="str">
            <v>Dr</v>
          </cell>
          <cell r="G404" t="str">
            <v>Muh. Misdar</v>
          </cell>
          <cell r="H404" t="str">
            <v>M.Ag.</v>
          </cell>
          <cell r="I404" t="str">
            <v>IV/b</v>
          </cell>
          <cell r="J404" t="str">
            <v>Lektor Kepala</v>
          </cell>
          <cell r="L404" t="str">
            <v>L</v>
          </cell>
          <cell r="M404" t="str">
            <v>196305021994031003</v>
          </cell>
          <cell r="O404" t="str">
            <v>Kemuja (Bangka)</v>
          </cell>
          <cell r="P404" t="str">
            <v>02/05/1963</v>
          </cell>
          <cell r="Q404" t="str">
            <v>10/01/09</v>
          </cell>
          <cell r="R404" t="str">
            <v>01/04/94</v>
          </cell>
          <cell r="S404" t="str">
            <v>S 2 IAIN RF-94</v>
          </cell>
          <cell r="T404" t="str">
            <v>S2</v>
          </cell>
          <cell r="U404" t="str">
            <v>Dosen</v>
          </cell>
          <cell r="V404" t="str">
            <v/>
          </cell>
          <cell r="Z404" t="str">
            <v>pada</v>
          </cell>
          <cell r="AA404" t="str">
            <v xml:space="preserve">Fak. Ilmu Tarbiyah dan Ilmu Keguruan </v>
          </cell>
          <cell r="AB404">
            <v>60</v>
          </cell>
          <cell r="AC404" t="str">
            <v xml:space="preserve">24 Thn 9 bln 10 hari </v>
          </cell>
          <cell r="AD404">
            <v>55</v>
          </cell>
          <cell r="AE404">
            <v>8</v>
          </cell>
          <cell r="AF404">
            <v>9</v>
          </cell>
          <cell r="AG404">
            <v>45078</v>
          </cell>
          <cell r="AH404" t="str">
            <v>Aktif</v>
          </cell>
          <cell r="AL404">
            <v>900000</v>
          </cell>
          <cell r="AM404" t="str">
            <v>Pembina Tk. I</v>
          </cell>
          <cell r="AO404" t="str">
            <v>Sejarah Pend.Islam</v>
          </cell>
        </row>
        <row r="405">
          <cell r="E405" t="str">
            <v>Drs. Muh. Syawaluddin Esa</v>
          </cell>
          <cell r="G405" t="str">
            <v>Muh. Syawaluddin Esa</v>
          </cell>
          <cell r="H405" t="str">
            <v>M.Ag.</v>
          </cell>
          <cell r="I405" t="str">
            <v>IV/a</v>
          </cell>
          <cell r="J405" t="str">
            <v>Lektor Kepala</v>
          </cell>
          <cell r="L405" t="str">
            <v>L</v>
          </cell>
          <cell r="M405" t="str">
            <v>196603201994031002</v>
          </cell>
          <cell r="O405" t="str">
            <v>Pajar Bulan</v>
          </cell>
          <cell r="P405" t="str">
            <v>20/03/1966</v>
          </cell>
          <cell r="Q405" t="str">
            <v>01/04/03</v>
          </cell>
          <cell r="R405" t="str">
            <v>01/03/94</v>
          </cell>
          <cell r="S405" t="str">
            <v>S 1 IAIN RF</v>
          </cell>
          <cell r="T405" t="str">
            <v>S1</v>
          </cell>
          <cell r="U405" t="str">
            <v>Dosen</v>
          </cell>
          <cell r="V405" t="str">
            <v/>
          </cell>
          <cell r="Z405" t="str">
            <v>pada</v>
          </cell>
          <cell r="AA405" t="str">
            <v>Fak. Syari'ah dan Hukum</v>
          </cell>
          <cell r="AB405">
            <v>60</v>
          </cell>
          <cell r="AC405" t="str">
            <v xml:space="preserve">24 Thn 10 bln 10 hari </v>
          </cell>
          <cell r="AD405">
            <v>52</v>
          </cell>
          <cell r="AE405">
            <v>9</v>
          </cell>
          <cell r="AF405">
            <v>22</v>
          </cell>
          <cell r="AG405">
            <v>46113</v>
          </cell>
          <cell r="AH405" t="str">
            <v>Aktif</v>
          </cell>
          <cell r="AL405">
            <v>900000</v>
          </cell>
          <cell r="AM405" t="str">
            <v>Pembina</v>
          </cell>
          <cell r="AO405" t="str">
            <v>Fiqih Muamallah</v>
          </cell>
        </row>
        <row r="406">
          <cell r="E406" t="str">
            <v xml:space="preserve"> Muhajirin</v>
          </cell>
          <cell r="F406" t="str">
            <v>Dr.</v>
          </cell>
          <cell r="G406" t="str">
            <v>Muhajirin</v>
          </cell>
          <cell r="H406" t="str">
            <v>M.A.</v>
          </cell>
          <cell r="I406" t="str">
            <v>IV/a</v>
          </cell>
          <cell r="J406" t="str">
            <v>Lektor Kepala</v>
          </cell>
          <cell r="L406" t="str">
            <v>L</v>
          </cell>
          <cell r="M406" t="str">
            <v>197301251999031002</v>
          </cell>
          <cell r="O406" t="str">
            <v>Ranau</v>
          </cell>
          <cell r="P406" t="str">
            <v>25/01/1973</v>
          </cell>
          <cell r="Q406" t="str">
            <v>01/04/10</v>
          </cell>
          <cell r="R406" t="str">
            <v>01/03/99</v>
          </cell>
          <cell r="S406" t="str">
            <v>S3</v>
          </cell>
          <cell r="T406" t="str">
            <v>S3</v>
          </cell>
          <cell r="U406" t="str">
            <v>Dosen</v>
          </cell>
          <cell r="V406" t="str">
            <v/>
          </cell>
          <cell r="Z406" t="str">
            <v>pada</v>
          </cell>
          <cell r="AA406" t="str">
            <v>Fak. USHPI</v>
          </cell>
          <cell r="AB406">
            <v>60</v>
          </cell>
          <cell r="AC406" t="str">
            <v xml:space="preserve">19 Thn 10 bln 10 hari </v>
          </cell>
          <cell r="AD406">
            <v>45</v>
          </cell>
          <cell r="AE406">
            <v>11</v>
          </cell>
          <cell r="AF406">
            <v>17</v>
          </cell>
          <cell r="AG406">
            <v>48611</v>
          </cell>
          <cell r="AH406" t="str">
            <v>Aktif</v>
          </cell>
          <cell r="AL406">
            <v>900000</v>
          </cell>
          <cell r="AM406" t="str">
            <v>Pembina</v>
          </cell>
          <cell r="AO406" t="str">
            <v>Tafsir Hadits</v>
          </cell>
        </row>
        <row r="407">
          <cell r="E407" t="str">
            <v>Muhamad Uyun</v>
          </cell>
          <cell r="G407" t="str">
            <v>Muhamad Uyun</v>
          </cell>
          <cell r="H407" t="str">
            <v>S.Ps.i.M.Psi</v>
          </cell>
          <cell r="I407" t="str">
            <v>III/d</v>
          </cell>
          <cell r="J407" t="str">
            <v>Lektor</v>
          </cell>
          <cell r="L407" t="str">
            <v>L</v>
          </cell>
          <cell r="M407" t="str">
            <v>197411152008011008</v>
          </cell>
          <cell r="O407" t="str">
            <v>Tanjung Enim</v>
          </cell>
          <cell r="P407" t="str">
            <v>15/11/1974</v>
          </cell>
          <cell r="Q407" t="str">
            <v>01/04/11</v>
          </cell>
          <cell r="R407" t="str">
            <v>01/01/08</v>
          </cell>
          <cell r="S407" t="str">
            <v xml:space="preserve"> S2 UGM  - 2006</v>
          </cell>
          <cell r="T407" t="str">
            <v>S2</v>
          </cell>
          <cell r="U407" t="str">
            <v>Dosen</v>
          </cell>
          <cell r="V407" t="str">
            <v/>
          </cell>
          <cell r="Z407" t="str">
            <v>pada</v>
          </cell>
          <cell r="AA407" t="str">
            <v>Fak. USHPI</v>
          </cell>
          <cell r="AB407">
            <v>60</v>
          </cell>
          <cell r="AC407" t="str">
            <v xml:space="preserve">11 Thn 0 bln 10 hari </v>
          </cell>
          <cell r="AD407">
            <v>44</v>
          </cell>
          <cell r="AE407">
            <v>1</v>
          </cell>
          <cell r="AF407">
            <v>27</v>
          </cell>
          <cell r="AG407">
            <v>49279</v>
          </cell>
          <cell r="AH407" t="str">
            <v>Aktif</v>
          </cell>
          <cell r="AL407">
            <v>700000</v>
          </cell>
          <cell r="AM407" t="str">
            <v>Penata Tk. I</v>
          </cell>
          <cell r="AO407" t="str">
            <v>Psikologi Pendidikan</v>
          </cell>
        </row>
        <row r="408">
          <cell r="E408" t="str">
            <v>Dr. Muhammad Adil, S.Ag, MA.</v>
          </cell>
          <cell r="F408" t="str">
            <v>Dr.</v>
          </cell>
          <cell r="G408" t="str">
            <v>Muhammad Adil</v>
          </cell>
          <cell r="H408" t="str">
            <v>S.Ag.M.Hum.</v>
          </cell>
          <cell r="I408" t="str">
            <v>IV/a</v>
          </cell>
          <cell r="J408" t="str">
            <v>Lektor Kepala</v>
          </cell>
          <cell r="L408" t="str">
            <v>L</v>
          </cell>
          <cell r="M408" t="str">
            <v>197306041999031006</v>
          </cell>
          <cell r="O408" t="str">
            <v>Gunung Raja Lubai</v>
          </cell>
          <cell r="P408" t="str">
            <v>04/06/1973</v>
          </cell>
          <cell r="Q408" t="str">
            <v>01/04/10</v>
          </cell>
          <cell r="R408" t="str">
            <v>01/03/99</v>
          </cell>
          <cell r="S408" t="str">
            <v>S3</v>
          </cell>
          <cell r="T408" t="str">
            <v>S3</v>
          </cell>
          <cell r="U408" t="str">
            <v>Dosen</v>
          </cell>
          <cell r="V408" t="str">
            <v/>
          </cell>
          <cell r="Z408" t="str">
            <v>pada</v>
          </cell>
          <cell r="AA408" t="str">
            <v>Fak. Syari'ah dan Hukum</v>
          </cell>
          <cell r="AB408">
            <v>60</v>
          </cell>
          <cell r="AC408" t="str">
            <v xml:space="preserve">19 Thn 10 bln 10 hari </v>
          </cell>
          <cell r="AD408">
            <v>45</v>
          </cell>
          <cell r="AE408">
            <v>7</v>
          </cell>
          <cell r="AF408">
            <v>7</v>
          </cell>
          <cell r="AG408">
            <v>48761</v>
          </cell>
          <cell r="AH408" t="str">
            <v>Aktif</v>
          </cell>
          <cell r="AL408">
            <v>900000</v>
          </cell>
          <cell r="AM408" t="str">
            <v>Pembina</v>
          </cell>
          <cell r="AO408" t="str">
            <v>Ushul Fiqh</v>
          </cell>
        </row>
        <row r="409">
          <cell r="E409" t="str">
            <v>Muhammad Arpah Nurhayat</v>
          </cell>
          <cell r="G409" t="str">
            <v>Muhammad Arpah Nurhayat</v>
          </cell>
          <cell r="H409" t="str">
            <v>M.Hum.</v>
          </cell>
          <cell r="I409" t="str">
            <v>III/c</v>
          </cell>
          <cell r="J409" t="str">
            <v>Lektor</v>
          </cell>
          <cell r="L409" t="str">
            <v>L</v>
          </cell>
          <cell r="M409" t="str">
            <v>198202102009121005</v>
          </cell>
          <cell r="O409" t="str">
            <v>MUBA</v>
          </cell>
          <cell r="P409" t="str">
            <v>10/02/1982</v>
          </cell>
          <cell r="Q409" t="str">
            <v>01/12/09</v>
          </cell>
          <cell r="R409" t="str">
            <v>01/12/09</v>
          </cell>
          <cell r="S409" t="str">
            <v>S 2 Thn 2009</v>
          </cell>
          <cell r="T409" t="str">
            <v>S2</v>
          </cell>
          <cell r="U409" t="str">
            <v>Dosen</v>
          </cell>
          <cell r="V409" t="str">
            <v/>
          </cell>
          <cell r="Z409" t="str">
            <v>pada</v>
          </cell>
          <cell r="AA409" t="str">
            <v>Fak. USHPI</v>
          </cell>
          <cell r="AB409">
            <v>60</v>
          </cell>
          <cell r="AC409" t="str">
            <v xml:space="preserve">9 Thn 1 bln 10 hari </v>
          </cell>
          <cell r="AD409">
            <v>36</v>
          </cell>
          <cell r="AE409">
            <v>11</v>
          </cell>
          <cell r="AF409">
            <v>1</v>
          </cell>
          <cell r="AG409">
            <v>51926</v>
          </cell>
          <cell r="AH409" t="str">
            <v>Aktif</v>
          </cell>
          <cell r="AL409">
            <v>700000</v>
          </cell>
          <cell r="AM409" t="str">
            <v>Penata</v>
          </cell>
        </row>
        <row r="410">
          <cell r="E410" t="str">
            <v>Muhammad Fauzi</v>
          </cell>
          <cell r="G410" t="str">
            <v>Muhammad Fauzi</v>
          </cell>
          <cell r="H410" t="str">
            <v>M.Ag.</v>
          </cell>
          <cell r="I410" t="str">
            <v>III/d</v>
          </cell>
          <cell r="J410" t="str">
            <v>Lektor</v>
          </cell>
          <cell r="L410" t="str">
            <v>L</v>
          </cell>
          <cell r="M410" t="str">
            <v>197406122003121006</v>
          </cell>
          <cell r="O410" t="str">
            <v>Balun Ijuk</v>
          </cell>
          <cell r="P410" t="str">
            <v>12/06/1974</v>
          </cell>
          <cell r="Q410" t="str">
            <v>01/04/10</v>
          </cell>
          <cell r="R410" t="str">
            <v>01/12/03</v>
          </cell>
          <cell r="S410" t="str">
            <v>S 2 IAIN RF</v>
          </cell>
          <cell r="T410" t="str">
            <v>S2</v>
          </cell>
          <cell r="U410" t="str">
            <v>Dosen</v>
          </cell>
          <cell r="V410" t="str">
            <v/>
          </cell>
          <cell r="Z410" t="str">
            <v>pada</v>
          </cell>
          <cell r="AA410" t="str">
            <v xml:space="preserve">Fak. Ilmu Tarbiyah dan Ilmu Keguruan </v>
          </cell>
          <cell r="AB410">
            <v>60</v>
          </cell>
          <cell r="AC410" t="str">
            <v xml:space="preserve">15 Thn 1 bln 10 hari </v>
          </cell>
          <cell r="AD410">
            <v>44</v>
          </cell>
          <cell r="AE410">
            <v>6</v>
          </cell>
          <cell r="AF410">
            <v>30</v>
          </cell>
          <cell r="AG410">
            <v>49126</v>
          </cell>
          <cell r="AH410" t="str">
            <v>Aktif</v>
          </cell>
          <cell r="AL410">
            <v>700000</v>
          </cell>
          <cell r="AM410" t="str">
            <v>Penata Tk. I</v>
          </cell>
          <cell r="AO410" t="str">
            <v>Telaah Kurikulum PAI.</v>
          </cell>
        </row>
        <row r="411">
          <cell r="E411" t="str">
            <v>Muhammad Holandiyah</v>
          </cell>
          <cell r="G411" t="str">
            <v>Muhammad Holandiyah</v>
          </cell>
          <cell r="H411" t="str">
            <v>M.Pd.</v>
          </cell>
          <cell r="I411" t="str">
            <v>III/c</v>
          </cell>
          <cell r="J411" t="str">
            <v>Lektor</v>
          </cell>
          <cell r="L411" t="str">
            <v>L</v>
          </cell>
          <cell r="M411" t="str">
            <v>197405072011011001</v>
          </cell>
          <cell r="O411" t="str">
            <v>Ngulak (MUBA)</v>
          </cell>
          <cell r="P411">
            <v>27156</v>
          </cell>
          <cell r="R411" t="str">
            <v>01/01/11</v>
          </cell>
          <cell r="S411" t="str">
            <v>S 2 Univ. PGRI-09</v>
          </cell>
          <cell r="T411" t="str">
            <v>S2</v>
          </cell>
          <cell r="U411" t="str">
            <v>Dosen</v>
          </cell>
          <cell r="V411" t="str">
            <v/>
          </cell>
          <cell r="Z411" t="str">
            <v>pada</v>
          </cell>
          <cell r="AA411" t="str">
            <v xml:space="preserve">Fak. Ilmu Tarbiyah dan Ilmu Keguruan </v>
          </cell>
          <cell r="AB411">
            <v>60</v>
          </cell>
          <cell r="AC411" t="str">
            <v xml:space="preserve">8 Thn 0 bln 10 hari </v>
          </cell>
          <cell r="AD411">
            <v>44</v>
          </cell>
          <cell r="AE411">
            <v>8</v>
          </cell>
          <cell r="AF411">
            <v>4</v>
          </cell>
          <cell r="AG411">
            <v>49096</v>
          </cell>
          <cell r="AH411" t="str">
            <v>Aktif</v>
          </cell>
          <cell r="AL411">
            <v>700000</v>
          </cell>
          <cell r="AM411" t="str">
            <v>Penata</v>
          </cell>
          <cell r="AO411" t="str">
            <v>Reading/ Bhs. Inggris</v>
          </cell>
        </row>
        <row r="412">
          <cell r="E412" t="str">
            <v>Muhammad Isnaini, M.Pd.</v>
          </cell>
          <cell r="G412" t="str">
            <v>Muhammad Isnaini</v>
          </cell>
          <cell r="H412" t="str">
            <v>M.Pd.</v>
          </cell>
          <cell r="I412" t="str">
            <v>IV/a</v>
          </cell>
          <cell r="J412" t="str">
            <v>Lektor Kepala</v>
          </cell>
          <cell r="L412" t="str">
            <v>L</v>
          </cell>
          <cell r="M412" t="str">
            <v>197202012000031004</v>
          </cell>
          <cell r="O412" t="str">
            <v>Kota Waringin</v>
          </cell>
          <cell r="P412" t="str">
            <v>01/02/1972</v>
          </cell>
          <cell r="Q412" t="str">
            <v>01/10/11</v>
          </cell>
          <cell r="R412" t="str">
            <v>01/03/00</v>
          </cell>
          <cell r="S412" t="str">
            <v>S 2 U N P - 01</v>
          </cell>
          <cell r="T412" t="str">
            <v>S2</v>
          </cell>
          <cell r="U412" t="str">
            <v>Dosen</v>
          </cell>
          <cell r="V412" t="str">
            <v/>
          </cell>
          <cell r="Z412" t="str">
            <v>pada</v>
          </cell>
          <cell r="AA412" t="str">
            <v xml:space="preserve">Fak. Ilmu Tarbiyah dan Ilmu Keguruan </v>
          </cell>
          <cell r="AB412">
            <v>60</v>
          </cell>
          <cell r="AC412" t="str">
            <v xml:space="preserve">18 Thn 10 bln 10 hari </v>
          </cell>
          <cell r="AD412">
            <v>46</v>
          </cell>
          <cell r="AE412">
            <v>11</v>
          </cell>
          <cell r="AF412">
            <v>10</v>
          </cell>
          <cell r="AG412">
            <v>48274</v>
          </cell>
          <cell r="AH412" t="str">
            <v>Aktif</v>
          </cell>
          <cell r="AL412">
            <v>900000</v>
          </cell>
          <cell r="AM412" t="str">
            <v>Pembina</v>
          </cell>
          <cell r="AO412" t="str">
            <v>Media Pengajaran</v>
          </cell>
        </row>
        <row r="413">
          <cell r="E413" t="str">
            <v>MUHAMMAD LUFIKA TONDI</v>
          </cell>
          <cell r="G413" t="str">
            <v xml:space="preserve">Muhammad Lufika Tondi </v>
          </cell>
          <cell r="H413" t="str">
            <v>M.Sc.</v>
          </cell>
          <cell r="I413" t="str">
            <v>III/b</v>
          </cell>
          <cell r="J413" t="str">
            <v>Asisten Ahli</v>
          </cell>
          <cell r="L413" t="str">
            <v>L</v>
          </cell>
          <cell r="M413" t="str">
            <v>198410202014031000</v>
          </cell>
          <cell r="P413">
            <v>30975</v>
          </cell>
          <cell r="Q413" t="str">
            <v>01/03/14</v>
          </cell>
          <cell r="R413" t="str">
            <v>01/03/14</v>
          </cell>
          <cell r="S413" t="str">
            <v>S2</v>
          </cell>
          <cell r="T413" t="str">
            <v>S2</v>
          </cell>
          <cell r="U413" t="str">
            <v>Dosen</v>
          </cell>
          <cell r="V413" t="str">
            <v/>
          </cell>
          <cell r="Z413" t="str">
            <v>pada</v>
          </cell>
          <cell r="AA413" t="str">
            <v xml:space="preserve">Fak. Ilmu Tarbiyah dan Ilmu Keguruan </v>
          </cell>
          <cell r="AB413">
            <v>60</v>
          </cell>
          <cell r="AC413" t="str">
            <v xml:space="preserve">4 Thn 10 bln 10 hari </v>
          </cell>
          <cell r="AD413">
            <v>34</v>
          </cell>
          <cell r="AE413">
            <v>2</v>
          </cell>
          <cell r="AF413">
            <v>22</v>
          </cell>
          <cell r="AG413">
            <v>52902</v>
          </cell>
          <cell r="AH413" t="str">
            <v>Aktif</v>
          </cell>
          <cell r="AL413">
            <v>350000</v>
          </cell>
          <cell r="AM413" t="str">
            <v>Penata Muda Tk. I</v>
          </cell>
        </row>
        <row r="414">
          <cell r="E414" t="str">
            <v>Muhammad Mukhlis</v>
          </cell>
          <cell r="G414" t="str">
            <v>Muhammad Mukhlis</v>
          </cell>
          <cell r="H414" t="str">
            <v>S.Ag.M.A.</v>
          </cell>
          <cell r="I414" t="str">
            <v>III/a</v>
          </cell>
          <cell r="J414" t="str">
            <v>Asisten Ahli</v>
          </cell>
          <cell r="L414" t="str">
            <v>L</v>
          </cell>
          <cell r="M414" t="str">
            <v>197503172000031001</v>
          </cell>
          <cell r="O414" t="str">
            <v>Palembang</v>
          </cell>
          <cell r="P414" t="str">
            <v>17/03/1975</v>
          </cell>
          <cell r="Q414" t="str">
            <v>01/03/00</v>
          </cell>
          <cell r="R414" t="str">
            <v>01/03/00</v>
          </cell>
          <cell r="S414" t="str">
            <v>S 2 Cairo</v>
          </cell>
          <cell r="T414" t="str">
            <v>S2</v>
          </cell>
          <cell r="U414" t="str">
            <v>Dosen</v>
          </cell>
          <cell r="V414" t="str">
            <v/>
          </cell>
          <cell r="Z414" t="str">
            <v>pada</v>
          </cell>
          <cell r="AA414" t="str">
            <v xml:space="preserve">Fak. Ilmu Tarbiyah dan Ilmu Keguruan </v>
          </cell>
          <cell r="AB414">
            <v>60</v>
          </cell>
          <cell r="AC414" t="str">
            <v xml:space="preserve">18 Thn 10 bln 10 hari </v>
          </cell>
          <cell r="AD414">
            <v>43</v>
          </cell>
          <cell r="AE414">
            <v>9</v>
          </cell>
          <cell r="AF414">
            <v>25</v>
          </cell>
          <cell r="AG414">
            <v>49400</v>
          </cell>
          <cell r="AH414" t="str">
            <v>Aktif</v>
          </cell>
          <cell r="AL414">
            <v>350000</v>
          </cell>
          <cell r="AM414" t="str">
            <v>Penata Muda</v>
          </cell>
          <cell r="AO414" t="str">
            <v>Tafsir Tarbawi</v>
          </cell>
        </row>
        <row r="415">
          <cell r="E415" t="str">
            <v>Muhammad Rusdi, SE.M.Sc</v>
          </cell>
          <cell r="G415" t="str">
            <v>Muhammad Rusdi</v>
          </cell>
          <cell r="H415" t="str">
            <v>S.E.M.Sc.</v>
          </cell>
          <cell r="I415" t="str">
            <v>III/c</v>
          </cell>
          <cell r="J415" t="str">
            <v>Lektor</v>
          </cell>
          <cell r="L415" t="str">
            <v>L</v>
          </cell>
          <cell r="M415" t="str">
            <v>197001302006041001</v>
          </cell>
          <cell r="O415" t="str">
            <v>Lahat</v>
          </cell>
          <cell r="P415" t="str">
            <v>30/01/1970</v>
          </cell>
          <cell r="Q415" t="str">
            <v>01/04/12</v>
          </cell>
          <cell r="R415" t="str">
            <v>01/04/06</v>
          </cell>
          <cell r="S415" t="str">
            <v>S 2</v>
          </cell>
          <cell r="T415" t="str">
            <v>S2</v>
          </cell>
          <cell r="U415" t="str">
            <v>Dosen</v>
          </cell>
          <cell r="V415" t="str">
            <v/>
          </cell>
          <cell r="Z415" t="str">
            <v>pada</v>
          </cell>
          <cell r="AA415" t="str">
            <v xml:space="preserve">Fak. Ekonomi dan Bisnis Islam </v>
          </cell>
          <cell r="AB415">
            <v>60</v>
          </cell>
          <cell r="AC415" t="str">
            <v xml:space="preserve">12 Thn 9 bln 10 hari </v>
          </cell>
          <cell r="AD415">
            <v>48</v>
          </cell>
          <cell r="AE415">
            <v>11</v>
          </cell>
          <cell r="AF415">
            <v>12</v>
          </cell>
          <cell r="AG415">
            <v>47515</v>
          </cell>
          <cell r="AH415" t="str">
            <v>Aktif</v>
          </cell>
          <cell r="AL415">
            <v>700000</v>
          </cell>
          <cell r="AM415" t="str">
            <v>Penata</v>
          </cell>
          <cell r="AO415" t="str">
            <v>Manajemen SDM</v>
          </cell>
        </row>
        <row r="416">
          <cell r="E416" t="str">
            <v>H. Muhammad Toriq, Lc.MA.</v>
          </cell>
          <cell r="G416" t="str">
            <v>Muhammad Toriq</v>
          </cell>
          <cell r="H416" t="str">
            <v>Lc. MA.</v>
          </cell>
          <cell r="I416" t="str">
            <v>III/d</v>
          </cell>
          <cell r="J416" t="str">
            <v>Lektor</v>
          </cell>
          <cell r="L416" t="str">
            <v>L</v>
          </cell>
          <cell r="M416" t="str">
            <v>197510242001121002</v>
          </cell>
          <cell r="O416" t="str">
            <v>Kuang Dalam</v>
          </cell>
          <cell r="P416" t="str">
            <v>24/10/1975</v>
          </cell>
          <cell r="Q416" t="str">
            <v>01/10/11</v>
          </cell>
          <cell r="R416" t="str">
            <v>01/03/00</v>
          </cell>
          <cell r="S416" t="str">
            <v>S 2 UIN Syarif</v>
          </cell>
          <cell r="T416" t="str">
            <v>S2</v>
          </cell>
          <cell r="U416" t="str">
            <v>Dosen</v>
          </cell>
          <cell r="V416" t="str">
            <v/>
          </cell>
          <cell r="Z416" t="str">
            <v>pada</v>
          </cell>
          <cell r="AA416" t="str">
            <v>Fak. Syari'ah dan Hukum</v>
          </cell>
          <cell r="AB416">
            <v>60</v>
          </cell>
          <cell r="AC416" t="str">
            <v xml:space="preserve">18 Thn 10 bln 10 hari </v>
          </cell>
          <cell r="AD416">
            <v>43</v>
          </cell>
          <cell r="AE416">
            <v>2</v>
          </cell>
          <cell r="AF416">
            <v>18</v>
          </cell>
          <cell r="AG416">
            <v>49614</v>
          </cell>
          <cell r="AH416" t="str">
            <v>Aktif</v>
          </cell>
          <cell r="AL416">
            <v>700000</v>
          </cell>
          <cell r="AM416" t="str">
            <v>Penata Tk. I</v>
          </cell>
          <cell r="AO416" t="str">
            <v>Tasauf</v>
          </cell>
        </row>
        <row r="417">
          <cell r="E417" t="str">
            <v>Muhammad Walidin. S.Ag. M.Hum</v>
          </cell>
          <cell r="G417" t="str">
            <v>Muhammad Walidin</v>
          </cell>
          <cell r="H417" t="str">
            <v>S.Ag.M.Hum.</v>
          </cell>
          <cell r="I417" t="str">
            <v>III/d</v>
          </cell>
          <cell r="J417" t="str">
            <v>Lektor Kepala</v>
          </cell>
          <cell r="L417" t="str">
            <v>L</v>
          </cell>
          <cell r="M417" t="str">
            <v>19740603199903 1 003</v>
          </cell>
          <cell r="O417" t="str">
            <v>Pulau Beringin</v>
          </cell>
          <cell r="P417">
            <v>27183</v>
          </cell>
          <cell r="Q417" t="str">
            <v>10/01/09</v>
          </cell>
          <cell r="R417" t="str">
            <v>01/03/99</v>
          </cell>
          <cell r="S417" t="str">
            <v>S 2 UGM</v>
          </cell>
          <cell r="T417" t="str">
            <v>S2</v>
          </cell>
          <cell r="U417" t="str">
            <v>Dosen</v>
          </cell>
          <cell r="V417" t="str">
            <v/>
          </cell>
          <cell r="Z417" t="str">
            <v>pada</v>
          </cell>
          <cell r="AA417" t="str">
            <v>Fak. Adab dan Humaniora</v>
          </cell>
          <cell r="AB417">
            <v>60</v>
          </cell>
          <cell r="AC417" t="str">
            <v xml:space="preserve">19 Thn 10 bln 10 hari </v>
          </cell>
          <cell r="AD417">
            <v>44</v>
          </cell>
          <cell r="AE417">
            <v>7</v>
          </cell>
          <cell r="AF417">
            <v>8</v>
          </cell>
          <cell r="AG417">
            <v>49126</v>
          </cell>
          <cell r="AH417" t="str">
            <v>Aktif</v>
          </cell>
          <cell r="AL417">
            <v>900000</v>
          </cell>
          <cell r="AM417" t="str">
            <v>Penata Tk. I</v>
          </cell>
          <cell r="AO417" t="str">
            <v>Sastra Arab</v>
          </cell>
        </row>
        <row r="418">
          <cell r="E418" t="str">
            <v>Muhammad Win Afgani</v>
          </cell>
          <cell r="G418" t="str">
            <v>Muhammad Win Afgani</v>
          </cell>
          <cell r="H418" t="str">
            <v>S.Si.M.Pd.</v>
          </cell>
          <cell r="I418" t="str">
            <v>III/c</v>
          </cell>
          <cell r="J418" t="str">
            <v>Lektor</v>
          </cell>
          <cell r="L418" t="str">
            <v>L</v>
          </cell>
          <cell r="M418" t="str">
            <v>198212102009121002</v>
          </cell>
          <cell r="O418" t="str">
            <v>Palembang</v>
          </cell>
          <cell r="P418">
            <v>30295</v>
          </cell>
          <cell r="Q418" t="str">
            <v>01/12/09</v>
          </cell>
          <cell r="R418" t="str">
            <v>01/12/09</v>
          </cell>
          <cell r="S418" t="str">
            <v>S 2 UNSRI-09</v>
          </cell>
          <cell r="T418" t="str">
            <v>S2</v>
          </cell>
          <cell r="U418" t="str">
            <v>Dosen</v>
          </cell>
          <cell r="V418" t="str">
            <v/>
          </cell>
          <cell r="Z418" t="str">
            <v>pada</v>
          </cell>
          <cell r="AA418" t="str">
            <v xml:space="preserve">Fak. Ilmu Tarbiyah dan Ilmu Keguruan </v>
          </cell>
          <cell r="AB418">
            <v>60</v>
          </cell>
          <cell r="AC418" t="str">
            <v xml:space="preserve">9 Thn 1 bln 10 hari </v>
          </cell>
          <cell r="AD418">
            <v>36</v>
          </cell>
          <cell r="AE418">
            <v>1</v>
          </cell>
          <cell r="AF418">
            <v>1</v>
          </cell>
          <cell r="AG418">
            <v>52232</v>
          </cell>
          <cell r="AH418" t="str">
            <v>Aktif</v>
          </cell>
          <cell r="AL418">
            <v>700000</v>
          </cell>
          <cell r="AM418" t="str">
            <v>Penata</v>
          </cell>
          <cell r="AO418" t="str">
            <v>Kalkulus/ metode numerik</v>
          </cell>
        </row>
        <row r="419">
          <cell r="E419" t="str">
            <v xml:space="preserve"> Muhammaddin</v>
          </cell>
          <cell r="F419" t="str">
            <v>Drs.</v>
          </cell>
          <cell r="G419" t="str">
            <v>Muhammaddin</v>
          </cell>
          <cell r="H419" t="str">
            <v>M.Hum.</v>
          </cell>
          <cell r="I419" t="str">
            <v>IV/c</v>
          </cell>
          <cell r="J419" t="str">
            <v>Lektor Kepala</v>
          </cell>
          <cell r="L419" t="str">
            <v>L</v>
          </cell>
          <cell r="M419" t="str">
            <v>195511071982031004</v>
          </cell>
          <cell r="O419" t="str">
            <v>Muara Lakitan</v>
          </cell>
          <cell r="P419" t="str">
            <v>07/11/1955</v>
          </cell>
          <cell r="Q419" t="str">
            <v>01/10/10</v>
          </cell>
          <cell r="R419" t="str">
            <v>01/03/82</v>
          </cell>
          <cell r="S419" t="str">
            <v>S 2 IAIN RF - 82</v>
          </cell>
          <cell r="T419" t="str">
            <v>S2</v>
          </cell>
          <cell r="U419" t="str">
            <v>Dosen</v>
          </cell>
          <cell r="V419" t="str">
            <v/>
          </cell>
          <cell r="Z419" t="str">
            <v>pada</v>
          </cell>
          <cell r="AA419" t="str">
            <v>Fak. USHPI</v>
          </cell>
          <cell r="AB419">
            <v>65</v>
          </cell>
          <cell r="AC419" t="str">
            <v xml:space="preserve">36 Thn 10 bln 10 hari </v>
          </cell>
          <cell r="AD419">
            <v>63</v>
          </cell>
          <cell r="AE419">
            <v>2</v>
          </cell>
          <cell r="AF419">
            <v>4</v>
          </cell>
          <cell r="AG419">
            <v>44166</v>
          </cell>
          <cell r="AH419" t="str">
            <v>Aktif</v>
          </cell>
          <cell r="AL419">
            <v>900000</v>
          </cell>
          <cell r="AM419" t="str">
            <v>Pembina Utama Muda</v>
          </cell>
          <cell r="AO419" t="str">
            <v>Sejarah Agama</v>
          </cell>
        </row>
        <row r="420">
          <cell r="E420" t="str">
            <v>Mukmin</v>
          </cell>
          <cell r="G420" t="str">
            <v>Mukmin</v>
          </cell>
          <cell r="H420" t="str">
            <v>M.Pd.I</v>
          </cell>
          <cell r="I420" t="str">
            <v>III/d</v>
          </cell>
          <cell r="J420" t="str">
            <v>Lektor</v>
          </cell>
          <cell r="L420" t="str">
            <v>L</v>
          </cell>
          <cell r="M420" t="str">
            <v>197806232003121001</v>
          </cell>
          <cell r="O420" t="str">
            <v>Palembang</v>
          </cell>
          <cell r="P420" t="str">
            <v>23/06/1978</v>
          </cell>
          <cell r="Q420" t="str">
            <v>01/10/12</v>
          </cell>
          <cell r="R420" t="str">
            <v>01/12/03</v>
          </cell>
          <cell r="S420" t="str">
            <v>S2- IAIN RF</v>
          </cell>
          <cell r="T420" t="str">
            <v>S2</v>
          </cell>
          <cell r="U420" t="str">
            <v>Dosen</v>
          </cell>
          <cell r="V420" t="str">
            <v/>
          </cell>
          <cell r="Z420" t="str">
            <v>pada</v>
          </cell>
          <cell r="AA420" t="str">
            <v xml:space="preserve">Fak. Ilmu Tarbiyah dan Ilmu Keguruan </v>
          </cell>
          <cell r="AB420">
            <v>60</v>
          </cell>
          <cell r="AC420" t="str">
            <v xml:space="preserve">15 Thn 1 bln 10 hari </v>
          </cell>
          <cell r="AD420">
            <v>40</v>
          </cell>
          <cell r="AE420">
            <v>6</v>
          </cell>
          <cell r="AF420">
            <v>19</v>
          </cell>
          <cell r="AG420">
            <v>50587</v>
          </cell>
          <cell r="AH420" t="str">
            <v>Aktif</v>
          </cell>
          <cell r="AL420">
            <v>700000</v>
          </cell>
          <cell r="AM420" t="str">
            <v>Penata Tk. I</v>
          </cell>
          <cell r="AO420" t="str">
            <v>Balaqah</v>
          </cell>
        </row>
        <row r="421">
          <cell r="E421" t="str">
            <v>Mulyadi, M.Hum.</v>
          </cell>
          <cell r="G421" t="str">
            <v>Mulyadi</v>
          </cell>
          <cell r="H421" t="str">
            <v>M.Hum.</v>
          </cell>
          <cell r="I421" t="str">
            <v>III/c</v>
          </cell>
          <cell r="J421" t="str">
            <v>Lektor</v>
          </cell>
          <cell r="L421" t="str">
            <v>L</v>
          </cell>
          <cell r="M421" t="str">
            <v>197708032000031003</v>
          </cell>
          <cell r="O421" t="str">
            <v>Bojen</v>
          </cell>
          <cell r="P421" t="str">
            <v>03/08/1977</v>
          </cell>
          <cell r="Q421" t="str">
            <v>01/10/07</v>
          </cell>
          <cell r="R421" t="str">
            <v>01/03/00</v>
          </cell>
          <cell r="S421" t="str">
            <v>S2 IAIN RF</v>
          </cell>
          <cell r="U421" t="str">
            <v>Dosen</v>
          </cell>
          <cell r="V421" t="str">
            <v/>
          </cell>
          <cell r="Y421" t="str">
            <v>Ketua Prodi</v>
          </cell>
          <cell r="Z421" t="str">
            <v>pada</v>
          </cell>
          <cell r="AA421" t="str">
            <v xml:space="preserve">Fak. Adab dan Kebudayaan Islam </v>
          </cell>
          <cell r="AB421">
            <v>60</v>
          </cell>
          <cell r="AC421" t="str">
            <v xml:space="preserve">18 Thn 10 bln 10 hari </v>
          </cell>
          <cell r="AD421">
            <v>41</v>
          </cell>
          <cell r="AE421">
            <v>5</v>
          </cell>
          <cell r="AF421">
            <v>8</v>
          </cell>
          <cell r="AG421">
            <v>50284</v>
          </cell>
          <cell r="AH421" t="str">
            <v>Aktif</v>
          </cell>
          <cell r="AL421">
            <v>700000</v>
          </cell>
          <cell r="AM421" t="str">
            <v>Penata</v>
          </cell>
        </row>
        <row r="422">
          <cell r="E422" t="str">
            <v>Munir</v>
          </cell>
          <cell r="F422" t="str">
            <v>Dr.</v>
          </cell>
          <cell r="G422" t="str">
            <v>Munir</v>
          </cell>
          <cell r="H422" t="str">
            <v>M.Ag.</v>
          </cell>
          <cell r="I422" t="str">
            <v>IV/a</v>
          </cell>
          <cell r="J422" t="str">
            <v>Lektor Kepala</v>
          </cell>
          <cell r="L422" t="str">
            <v>L</v>
          </cell>
          <cell r="M422" t="str">
            <v>197103042001121002</v>
          </cell>
          <cell r="O422" t="str">
            <v>Taraman</v>
          </cell>
          <cell r="P422" t="str">
            <v>04/03/1971</v>
          </cell>
          <cell r="Q422" t="str">
            <v>01/04/10</v>
          </cell>
          <cell r="R422" t="str">
            <v>01/12/01</v>
          </cell>
          <cell r="S422" t="str">
            <v>UIN Syarif.</v>
          </cell>
          <cell r="T422" t="str">
            <v>S3</v>
          </cell>
          <cell r="U422" t="str">
            <v>Dosen</v>
          </cell>
          <cell r="V422" t="str">
            <v/>
          </cell>
          <cell r="Y422" t="str">
            <v>Kepala Pusat/UPT</v>
          </cell>
          <cell r="Z422" t="str">
            <v>pada</v>
          </cell>
          <cell r="AA422" t="str">
            <v>Ma'had Al Jami'ah</v>
          </cell>
          <cell r="AB422">
            <v>60</v>
          </cell>
          <cell r="AC422" t="str">
            <v xml:space="preserve">17 Thn 1 bln 10 hari </v>
          </cell>
          <cell r="AD422">
            <v>47</v>
          </cell>
          <cell r="AE422">
            <v>10</v>
          </cell>
          <cell r="AF422">
            <v>7</v>
          </cell>
          <cell r="AG422">
            <v>47939</v>
          </cell>
          <cell r="AH422" t="str">
            <v>Aktif</v>
          </cell>
          <cell r="AL422">
            <v>900000</v>
          </cell>
          <cell r="AM422" t="str">
            <v>Pembina</v>
          </cell>
          <cell r="AO422" t="str">
            <v>Pembelajaran  Bhs Arab</v>
          </cell>
        </row>
        <row r="423">
          <cell r="E423" t="str">
            <v>Mursyidah</v>
          </cell>
          <cell r="F423" t="str">
            <v>Drs.</v>
          </cell>
          <cell r="G423" t="str">
            <v>Mursyidah</v>
          </cell>
          <cell r="H423" t="str">
            <v>M.Pd.I.</v>
          </cell>
          <cell r="J423" t="str">
            <v>Lektor</v>
          </cell>
          <cell r="M423" t="str">
            <v>195407301987032001</v>
          </cell>
          <cell r="O423" t="str">
            <v>Curup</v>
          </cell>
          <cell r="P423" t="str">
            <v>30/07/1957</v>
          </cell>
          <cell r="Q423" t="str">
            <v>01/10/06</v>
          </cell>
          <cell r="R423" t="str">
            <v>01/03/87</v>
          </cell>
          <cell r="S423" t="str">
            <v>S2</v>
          </cell>
          <cell r="U423" t="str">
            <v>Dosen</v>
          </cell>
          <cell r="V423" t="str">
            <v/>
          </cell>
          <cell r="Z423" t="str">
            <v>pada</v>
          </cell>
          <cell r="AA423" t="str">
            <v xml:space="preserve">Fak. Ilmu Tarbiyah dan Ilmu Keguruan </v>
          </cell>
          <cell r="AB423">
            <v>60</v>
          </cell>
          <cell r="AC423" t="str">
            <v xml:space="preserve">31 Thn 10 bln 10 hari </v>
          </cell>
          <cell r="AD423">
            <v>61</v>
          </cell>
          <cell r="AE423">
            <v>5</v>
          </cell>
          <cell r="AF423">
            <v>12</v>
          </cell>
          <cell r="AG423">
            <v>42948</v>
          </cell>
          <cell r="AH423" t="str">
            <v>PENSIUN</v>
          </cell>
          <cell r="AL423">
            <v>700000</v>
          </cell>
          <cell r="AM423" t="e">
            <v>#N/A</v>
          </cell>
          <cell r="AO423" t="str">
            <v>Bahasa  Arab</v>
          </cell>
        </row>
        <row r="424">
          <cell r="E424" t="str">
            <v>Dra. Murtiningsih</v>
          </cell>
          <cell r="F424" t="str">
            <v>Dra.</v>
          </cell>
          <cell r="G424" t="str">
            <v>Murtiningsih</v>
          </cell>
          <cell r="I424" t="str">
            <v>III/d</v>
          </cell>
          <cell r="J424" t="str">
            <v>Lektor</v>
          </cell>
          <cell r="L424" t="str">
            <v>P</v>
          </cell>
          <cell r="M424" t="str">
            <v>196704191994032003</v>
          </cell>
          <cell r="O424" t="str">
            <v>Lahat</v>
          </cell>
          <cell r="P424" t="str">
            <v>19/04/1967</v>
          </cell>
          <cell r="Q424" t="str">
            <v>01/10/07</v>
          </cell>
          <cell r="R424" t="str">
            <v>01/03/94</v>
          </cell>
          <cell r="S424" t="str">
            <v>S 1</v>
          </cell>
          <cell r="T424" t="str">
            <v>S1</v>
          </cell>
          <cell r="U424" t="str">
            <v>Dosen</v>
          </cell>
          <cell r="V424" t="str">
            <v/>
          </cell>
          <cell r="Z424" t="str">
            <v>pada</v>
          </cell>
          <cell r="AA424" t="str">
            <v>Fak. USHPI</v>
          </cell>
          <cell r="AB424">
            <v>60</v>
          </cell>
          <cell r="AC424" t="str">
            <v xml:space="preserve">24 Thn 10 bln 10 hari </v>
          </cell>
          <cell r="AD424">
            <v>51</v>
          </cell>
          <cell r="AE424">
            <v>8</v>
          </cell>
          <cell r="AF424">
            <v>23</v>
          </cell>
          <cell r="AG424">
            <v>46508</v>
          </cell>
          <cell r="AH424" t="str">
            <v>Aktif</v>
          </cell>
          <cell r="AL424">
            <v>700000</v>
          </cell>
          <cell r="AM424" t="str">
            <v>Penata Tk. I</v>
          </cell>
          <cell r="AO424" t="str">
            <v>Ilmu Kalam</v>
          </cell>
        </row>
        <row r="425">
          <cell r="E425" t="str">
            <v>Musnur Hery</v>
          </cell>
          <cell r="F425" t="str">
            <v>Dr.</v>
          </cell>
          <cell r="G425" t="str">
            <v>Musnur Hery</v>
          </cell>
          <cell r="H425" t="str">
            <v>M.Ag.</v>
          </cell>
          <cell r="I425" t="str">
            <v>IV/a</v>
          </cell>
          <cell r="J425" t="str">
            <v>Lektor Kepala</v>
          </cell>
          <cell r="L425" t="str">
            <v>L</v>
          </cell>
          <cell r="M425" t="str">
            <v>196710281993031001</v>
          </cell>
          <cell r="O425" t="str">
            <v>Palembang</v>
          </cell>
          <cell r="P425" t="str">
            <v>28/10/1967</v>
          </cell>
          <cell r="Q425" t="str">
            <v>01/10/05</v>
          </cell>
          <cell r="R425" t="str">
            <v>01/03/93</v>
          </cell>
          <cell r="T425" t="str">
            <v>S3</v>
          </cell>
          <cell r="U425" t="str">
            <v>Dosen</v>
          </cell>
          <cell r="V425" t="str">
            <v/>
          </cell>
          <cell r="Y425" t="str">
            <v>Kepala Pusat/UPT</v>
          </cell>
          <cell r="Z425" t="str">
            <v>pada</v>
          </cell>
          <cell r="AA425" t="str">
            <v xml:space="preserve">Pusat Pangkalan Bahasa </v>
          </cell>
          <cell r="AB425">
            <v>60</v>
          </cell>
          <cell r="AC425" t="str">
            <v xml:space="preserve">25 Thn 10 bln 10 hari </v>
          </cell>
          <cell r="AD425">
            <v>51</v>
          </cell>
          <cell r="AE425">
            <v>2</v>
          </cell>
          <cell r="AF425">
            <v>14</v>
          </cell>
          <cell r="AG425">
            <v>46692</v>
          </cell>
          <cell r="AH425" t="str">
            <v>Aktif</v>
          </cell>
          <cell r="AL425">
            <v>900000</v>
          </cell>
          <cell r="AM425" t="str">
            <v>Pembina</v>
          </cell>
          <cell r="AO425" t="str">
            <v>Filsafat Pendidikan Islam</v>
          </cell>
        </row>
        <row r="426">
          <cell r="E426" t="str">
            <v>Muzaiyanah. S.Pd.</v>
          </cell>
          <cell r="G426" t="str">
            <v>Muzaiyanah</v>
          </cell>
          <cell r="H426" t="str">
            <v>S.Pd.</v>
          </cell>
          <cell r="I426" t="str">
            <v>III/c</v>
          </cell>
          <cell r="J426" t="str">
            <v>Lektor</v>
          </cell>
          <cell r="L426" t="str">
            <v>P</v>
          </cell>
          <cell r="M426" t="str">
            <v>197604162007012012</v>
          </cell>
          <cell r="O426" t="str">
            <v>Yogyakarta</v>
          </cell>
          <cell r="P426" t="str">
            <v>16/04/1976</v>
          </cell>
          <cell r="Q426">
            <v>39356</v>
          </cell>
          <cell r="R426">
            <v>39356</v>
          </cell>
          <cell r="S426" t="str">
            <v xml:space="preserve">S 1 </v>
          </cell>
          <cell r="T426" t="str">
            <v>S1</v>
          </cell>
          <cell r="U426" t="str">
            <v>Dosen</v>
          </cell>
          <cell r="V426" t="str">
            <v/>
          </cell>
          <cell r="Z426" t="str">
            <v>pada</v>
          </cell>
          <cell r="AA426" t="str">
            <v xml:space="preserve">Fak. Dakwah dan Komunikasi </v>
          </cell>
          <cell r="AB426">
            <v>60</v>
          </cell>
          <cell r="AC426" t="str">
            <v xml:space="preserve">11 Thn 3 bln 10 hari </v>
          </cell>
          <cell r="AD426">
            <v>42</v>
          </cell>
          <cell r="AE426">
            <v>8</v>
          </cell>
          <cell r="AF426">
            <v>26</v>
          </cell>
          <cell r="AG426">
            <v>49796</v>
          </cell>
          <cell r="AH426" t="str">
            <v>Aktif</v>
          </cell>
          <cell r="AL426">
            <v>700000</v>
          </cell>
          <cell r="AM426" t="str">
            <v>Penata</v>
          </cell>
          <cell r="AO426" t="str">
            <v>Bahasa Indonesia</v>
          </cell>
        </row>
        <row r="427">
          <cell r="E427" t="str">
            <v>Mulyani Rizki. S.E.,M.Si.</v>
          </cell>
          <cell r="G427" t="str">
            <v>Mulyani Rizki</v>
          </cell>
          <cell r="H427" t="str">
            <v>S.E.</v>
          </cell>
          <cell r="I427" t="str">
            <v>III/b</v>
          </cell>
          <cell r="L427" t="str">
            <v>P</v>
          </cell>
          <cell r="M427" t="str">
            <v>197603192011012001</v>
          </cell>
          <cell r="N427" t="str">
            <v>6013010613571935</v>
          </cell>
          <cell r="O427" t="str">
            <v>Padang</v>
          </cell>
          <cell r="P427">
            <v>27838</v>
          </cell>
          <cell r="Q427" t="str">
            <v>01 April 2015</v>
          </cell>
          <cell r="R427" t="str">
            <v>01/01/11</v>
          </cell>
          <cell r="S427" t="str">
            <v>S 1</v>
          </cell>
          <cell r="T427" t="str">
            <v>S2</v>
          </cell>
          <cell r="U427" t="str">
            <v>Pegawai</v>
          </cell>
          <cell r="V427" t="str">
            <v>pada subbag</v>
          </cell>
          <cell r="W427" t="str">
            <v>subbag Keuangan dan BMN</v>
          </cell>
          <cell r="X427" t="str">
            <v>Ilmu Ekonomi</v>
          </cell>
          <cell r="Y427" t="str">
            <v>Pengadministrasi Umum</v>
          </cell>
          <cell r="Z427" t="str">
            <v>pada</v>
          </cell>
          <cell r="AA427" t="str">
            <v>Bagian Perencanaan dan Kuangan Biro AUPK</v>
          </cell>
          <cell r="AB427">
            <v>58</v>
          </cell>
          <cell r="AC427" t="str">
            <v xml:space="preserve">8 Thn 0 bln 10 hari </v>
          </cell>
          <cell r="AD427">
            <v>42</v>
          </cell>
          <cell r="AE427">
            <v>9</v>
          </cell>
          <cell r="AF427">
            <v>23</v>
          </cell>
          <cell r="AG427">
            <v>49035</v>
          </cell>
          <cell r="AH427" t="str">
            <v>Aktif</v>
          </cell>
          <cell r="AL427" t="e">
            <v>#N/A</v>
          </cell>
          <cell r="AM427" t="str">
            <v>Penata Muda Tk. I</v>
          </cell>
          <cell r="AO427" t="str">
            <v>Pengantar Akuntansi</v>
          </cell>
        </row>
        <row r="428">
          <cell r="E428" t="str">
            <v>Dr. Mgs. Nazaruddin H, M.M.</v>
          </cell>
          <cell r="F428" t="str">
            <v>Dr.</v>
          </cell>
          <cell r="G428" t="str">
            <v>Mgs. Nazaruddin</v>
          </cell>
          <cell r="H428" t="str">
            <v>M.M.</v>
          </cell>
          <cell r="I428" t="str">
            <v>IV/a</v>
          </cell>
          <cell r="J428" t="str">
            <v>Lektor</v>
          </cell>
          <cell r="L428" t="str">
            <v>L</v>
          </cell>
          <cell r="M428" t="str">
            <v>196509172005011002</v>
          </cell>
          <cell r="P428" t="str">
            <v>17/05/1965</v>
          </cell>
          <cell r="U428" t="str">
            <v>Dosen</v>
          </cell>
          <cell r="V428" t="str">
            <v/>
          </cell>
          <cell r="X428" t="str">
            <v>Pengelolaan Pengajaran</v>
          </cell>
          <cell r="Z428" t="str">
            <v>pada</v>
          </cell>
          <cell r="AA428" t="str">
            <v xml:space="preserve">Fak. Ilmu Tarbiyah dan Keguruan </v>
          </cell>
          <cell r="AB428">
            <v>60</v>
          </cell>
          <cell r="AC428" t="str">
            <v xml:space="preserve">119 Thn 0 bln 11 hari </v>
          </cell>
          <cell r="AD428">
            <v>53</v>
          </cell>
          <cell r="AE428">
            <v>7</v>
          </cell>
          <cell r="AF428">
            <v>25</v>
          </cell>
          <cell r="AG428">
            <v>45809</v>
          </cell>
          <cell r="AH428" t="str">
            <v>Aktif</v>
          </cell>
          <cell r="AL428">
            <v>700000</v>
          </cell>
          <cell r="AM428" t="str">
            <v>Pembina</v>
          </cell>
          <cell r="AO428" t="str">
            <v xml:space="preserve">Pengelolaan Pengajaran </v>
          </cell>
        </row>
        <row r="429">
          <cell r="G429" t="str">
            <v>mz</v>
          </cell>
          <cell r="V429" t="str">
            <v/>
          </cell>
          <cell r="Z429" t="str">
            <v/>
          </cell>
          <cell r="AC429" t="str">
            <v xml:space="preserve">119 Thn 0 bln 11 hari </v>
          </cell>
          <cell r="AD429">
            <v>119</v>
          </cell>
          <cell r="AE429">
            <v>0</v>
          </cell>
          <cell r="AF429">
            <v>11</v>
          </cell>
          <cell r="AG429">
            <v>32</v>
          </cell>
          <cell r="AH429" t="str">
            <v>PENSIUN</v>
          </cell>
          <cell r="AL429" t="e">
            <v>#N/A</v>
          </cell>
          <cell r="AM429" t="e">
            <v>#N/A</v>
          </cell>
        </row>
        <row r="430">
          <cell r="G430" t="str">
            <v>mz</v>
          </cell>
          <cell r="V430" t="str">
            <v/>
          </cell>
          <cell r="Z430" t="str">
            <v/>
          </cell>
          <cell r="AC430" t="str">
            <v xml:space="preserve">119 Thn 0 bln 11 hari </v>
          </cell>
          <cell r="AD430">
            <v>119</v>
          </cell>
          <cell r="AE430">
            <v>0</v>
          </cell>
          <cell r="AF430">
            <v>11</v>
          </cell>
          <cell r="AG430">
            <v>32</v>
          </cell>
          <cell r="AH430" t="str">
            <v>PENSIUN</v>
          </cell>
          <cell r="AL430" t="e">
            <v>#N/A</v>
          </cell>
          <cell r="AM430" t="e">
            <v>#N/A</v>
          </cell>
        </row>
        <row r="431">
          <cell r="G431" t="str">
            <v>mz</v>
          </cell>
          <cell r="V431" t="str">
            <v/>
          </cell>
          <cell r="Z431" t="str">
            <v/>
          </cell>
          <cell r="AC431" t="str">
            <v xml:space="preserve">119 Thn 0 bln 11 hari </v>
          </cell>
          <cell r="AD431">
            <v>119</v>
          </cell>
          <cell r="AE431">
            <v>0</v>
          </cell>
          <cell r="AF431">
            <v>11</v>
          </cell>
          <cell r="AG431">
            <v>32</v>
          </cell>
          <cell r="AH431" t="str">
            <v>PENSIUN</v>
          </cell>
          <cell r="AL431" t="e">
            <v>#N/A</v>
          </cell>
          <cell r="AM431" t="e">
            <v>#N/A</v>
          </cell>
        </row>
        <row r="432">
          <cell r="G432" t="str">
            <v>mz</v>
          </cell>
          <cell r="V432" t="str">
            <v/>
          </cell>
          <cell r="Z432" t="str">
            <v/>
          </cell>
          <cell r="AC432" t="str">
            <v xml:space="preserve">119 Thn 0 bln 11 hari </v>
          </cell>
          <cell r="AD432">
            <v>119</v>
          </cell>
          <cell r="AE432">
            <v>0</v>
          </cell>
          <cell r="AF432">
            <v>11</v>
          </cell>
          <cell r="AG432">
            <v>32</v>
          </cell>
          <cell r="AH432" t="str">
            <v>PENSIUN</v>
          </cell>
          <cell r="AL432" t="e">
            <v>#N/A</v>
          </cell>
          <cell r="AM432" t="e">
            <v>#N/A</v>
          </cell>
        </row>
        <row r="433">
          <cell r="G433" t="str">
            <v>mz</v>
          </cell>
          <cell r="V433" t="str">
            <v/>
          </cell>
          <cell r="Z433" t="str">
            <v/>
          </cell>
          <cell r="AC433" t="str">
            <v xml:space="preserve">119 Thn 0 bln 11 hari </v>
          </cell>
          <cell r="AD433">
            <v>119</v>
          </cell>
          <cell r="AE433">
            <v>0</v>
          </cell>
          <cell r="AF433">
            <v>11</v>
          </cell>
          <cell r="AG433">
            <v>32</v>
          </cell>
          <cell r="AH433" t="str">
            <v>PENSIUN</v>
          </cell>
          <cell r="AL433" t="e">
            <v>#N/A</v>
          </cell>
          <cell r="AM433" t="e">
            <v>#N/A</v>
          </cell>
        </row>
        <row r="434">
          <cell r="G434" t="str">
            <v>mz</v>
          </cell>
          <cell r="V434" t="str">
            <v/>
          </cell>
          <cell r="Z434" t="str">
            <v/>
          </cell>
          <cell r="AC434" t="str">
            <v xml:space="preserve">119 Thn 0 bln 11 hari </v>
          </cell>
          <cell r="AD434">
            <v>119</v>
          </cell>
          <cell r="AE434">
            <v>0</v>
          </cell>
          <cell r="AF434">
            <v>11</v>
          </cell>
          <cell r="AG434">
            <v>32</v>
          </cell>
          <cell r="AH434" t="str">
            <v>PENSIUN</v>
          </cell>
          <cell r="AL434" t="e">
            <v>#N/A</v>
          </cell>
          <cell r="AM434" t="e">
            <v>#N/A</v>
          </cell>
        </row>
        <row r="435">
          <cell r="G435" t="str">
            <v>mz</v>
          </cell>
          <cell r="V435" t="str">
            <v/>
          </cell>
          <cell r="Z435" t="str">
            <v/>
          </cell>
          <cell r="AC435" t="str">
            <v xml:space="preserve">119 Thn 0 bln 11 hari </v>
          </cell>
          <cell r="AD435">
            <v>119</v>
          </cell>
          <cell r="AE435">
            <v>0</v>
          </cell>
          <cell r="AF435">
            <v>11</v>
          </cell>
          <cell r="AG435">
            <v>32</v>
          </cell>
          <cell r="AH435" t="str">
            <v>PENSIUN</v>
          </cell>
          <cell r="AL435" t="e">
            <v>#N/A</v>
          </cell>
          <cell r="AM435" t="e">
            <v>#N/A</v>
          </cell>
        </row>
        <row r="436">
          <cell r="G436" t="str">
            <v>mz</v>
          </cell>
          <cell r="V436" t="str">
            <v/>
          </cell>
          <cell r="Z436" t="str">
            <v/>
          </cell>
          <cell r="AC436" t="str">
            <v xml:space="preserve">119 Thn 0 bln 11 hari </v>
          </cell>
          <cell r="AD436">
            <v>119</v>
          </cell>
          <cell r="AE436">
            <v>0</v>
          </cell>
          <cell r="AF436">
            <v>11</v>
          </cell>
          <cell r="AG436">
            <v>32</v>
          </cell>
          <cell r="AH436" t="str">
            <v>PENSIUN</v>
          </cell>
          <cell r="AL436" t="e">
            <v>#N/A</v>
          </cell>
          <cell r="AM436" t="e">
            <v>#N/A</v>
          </cell>
        </row>
        <row r="437">
          <cell r="G437" t="str">
            <v>mz</v>
          </cell>
          <cell r="V437" t="str">
            <v/>
          </cell>
          <cell r="Z437" t="str">
            <v/>
          </cell>
          <cell r="AC437" t="str">
            <v xml:space="preserve">119 Thn 0 bln 11 hari </v>
          </cell>
          <cell r="AD437">
            <v>119</v>
          </cell>
          <cell r="AE437">
            <v>0</v>
          </cell>
          <cell r="AF437">
            <v>11</v>
          </cell>
          <cell r="AG437">
            <v>32</v>
          </cell>
          <cell r="AH437" t="str">
            <v>PENSIUN</v>
          </cell>
          <cell r="AL437" t="e">
            <v>#N/A</v>
          </cell>
          <cell r="AM437" t="e">
            <v>#N/A</v>
          </cell>
        </row>
        <row r="438">
          <cell r="G438" t="str">
            <v>mz</v>
          </cell>
          <cell r="V438" t="str">
            <v/>
          </cell>
          <cell r="Z438" t="str">
            <v/>
          </cell>
          <cell r="AC438" t="str">
            <v xml:space="preserve">119 Thn 0 bln 11 hari </v>
          </cell>
          <cell r="AD438">
            <v>119</v>
          </cell>
          <cell r="AE438">
            <v>0</v>
          </cell>
          <cell r="AF438">
            <v>11</v>
          </cell>
          <cell r="AG438">
            <v>32</v>
          </cell>
          <cell r="AH438" t="str">
            <v>PENSIUN</v>
          </cell>
          <cell r="AL438" t="e">
            <v>#N/A</v>
          </cell>
          <cell r="AM438" t="e">
            <v>#N/A</v>
          </cell>
        </row>
        <row r="439">
          <cell r="G439" t="str">
            <v>mz</v>
          </cell>
          <cell r="V439" t="str">
            <v/>
          </cell>
          <cell r="Z439" t="str">
            <v/>
          </cell>
          <cell r="AC439" t="str">
            <v xml:space="preserve">119 Thn 0 bln 11 hari </v>
          </cell>
          <cell r="AD439">
            <v>119</v>
          </cell>
          <cell r="AE439">
            <v>0</v>
          </cell>
          <cell r="AF439">
            <v>11</v>
          </cell>
          <cell r="AG439">
            <v>32</v>
          </cell>
          <cell r="AH439" t="str">
            <v>PENSIUN</v>
          </cell>
          <cell r="AL439" t="e">
            <v>#N/A</v>
          </cell>
          <cell r="AM439" t="e">
            <v>#N/A</v>
          </cell>
        </row>
        <row r="440">
          <cell r="G440" t="str">
            <v>mz</v>
          </cell>
          <cell r="V440" t="str">
            <v/>
          </cell>
          <cell r="Z440" t="str">
            <v/>
          </cell>
          <cell r="AC440" t="str">
            <v xml:space="preserve">119 Thn 0 bln 11 hari </v>
          </cell>
          <cell r="AD440">
            <v>119</v>
          </cell>
          <cell r="AE440">
            <v>0</v>
          </cell>
          <cell r="AF440">
            <v>11</v>
          </cell>
          <cell r="AG440">
            <v>32</v>
          </cell>
          <cell r="AH440" t="str">
            <v>PENSIUN</v>
          </cell>
          <cell r="AL440" t="e">
            <v>#N/A</v>
          </cell>
          <cell r="AM440" t="e">
            <v>#N/A</v>
          </cell>
        </row>
        <row r="441">
          <cell r="G441" t="str">
            <v>mz</v>
          </cell>
          <cell r="V441" t="str">
            <v/>
          </cell>
          <cell r="Z441" t="str">
            <v/>
          </cell>
          <cell r="AC441" t="str">
            <v xml:space="preserve">119 Thn 0 bln 11 hari </v>
          </cell>
          <cell r="AD441">
            <v>119</v>
          </cell>
          <cell r="AE441">
            <v>0</v>
          </cell>
          <cell r="AF441">
            <v>11</v>
          </cell>
          <cell r="AG441">
            <v>32</v>
          </cell>
          <cell r="AH441" t="str">
            <v>PENSIUN</v>
          </cell>
          <cell r="AL441" t="e">
            <v>#N/A</v>
          </cell>
          <cell r="AM441" t="e">
            <v>#N/A</v>
          </cell>
        </row>
        <row r="442">
          <cell r="G442" t="str">
            <v>mz</v>
          </cell>
          <cell r="V442" t="str">
            <v/>
          </cell>
          <cell r="Z442" t="str">
            <v/>
          </cell>
          <cell r="AC442" t="str">
            <v xml:space="preserve">119 Thn 0 bln 11 hari </v>
          </cell>
          <cell r="AD442">
            <v>119</v>
          </cell>
          <cell r="AE442">
            <v>0</v>
          </cell>
          <cell r="AF442">
            <v>11</v>
          </cell>
          <cell r="AG442">
            <v>32</v>
          </cell>
          <cell r="AH442" t="str">
            <v>PENSIUN</v>
          </cell>
          <cell r="AL442" t="e">
            <v>#N/A</v>
          </cell>
          <cell r="AM442" t="e">
            <v>#N/A</v>
          </cell>
        </row>
        <row r="443">
          <cell r="G443" t="str">
            <v>n</v>
          </cell>
          <cell r="V443" t="str">
            <v/>
          </cell>
          <cell r="Z443" t="str">
            <v/>
          </cell>
          <cell r="AC443" t="str">
            <v xml:space="preserve">119 Thn 0 bln 11 hari </v>
          </cell>
          <cell r="AD443">
            <v>119</v>
          </cell>
          <cell r="AE443">
            <v>0</v>
          </cell>
          <cell r="AF443">
            <v>11</v>
          </cell>
          <cell r="AG443">
            <v>32</v>
          </cell>
          <cell r="AH443" t="str">
            <v>PENSIUN</v>
          </cell>
          <cell r="AL443" t="e">
            <v>#N/A</v>
          </cell>
          <cell r="AM443" t="e">
            <v>#N/A</v>
          </cell>
        </row>
        <row r="444">
          <cell r="E444" t="str">
            <v>Drs. H.  Najamuddin Royes. M.Pd.I.</v>
          </cell>
          <cell r="F444" t="str">
            <v>Drs.</v>
          </cell>
          <cell r="G444" t="str">
            <v>Najamuddin Royes</v>
          </cell>
          <cell r="H444" t="str">
            <v>M.Pd.I.</v>
          </cell>
          <cell r="I444" t="str">
            <v>IV/b</v>
          </cell>
          <cell r="J444" t="str">
            <v>Lektor Kepala</v>
          </cell>
          <cell r="L444" t="str">
            <v>L</v>
          </cell>
          <cell r="M444" t="str">
            <v>195506161983031003</v>
          </cell>
          <cell r="O444" t="str">
            <v>Teluk Kijing</v>
          </cell>
          <cell r="P444" t="str">
            <v>16/06/1955</v>
          </cell>
          <cell r="Q444" t="str">
            <v>01/04/10</v>
          </cell>
          <cell r="R444" t="str">
            <v>01/03/83</v>
          </cell>
          <cell r="S444" t="str">
            <v>S 2  IAIN-07</v>
          </cell>
          <cell r="T444" t="str">
            <v>S2</v>
          </cell>
          <cell r="U444" t="str">
            <v>Dosen</v>
          </cell>
          <cell r="V444" t="str">
            <v/>
          </cell>
          <cell r="Z444" t="str">
            <v>pada</v>
          </cell>
          <cell r="AA444" t="str">
            <v xml:space="preserve">Fak. Ilmu Tarbiyah dan Ilmu Keguruan </v>
          </cell>
          <cell r="AB444">
            <v>65</v>
          </cell>
          <cell r="AC444" t="str">
            <v xml:space="preserve">35 Thn 10 bln 10 hari </v>
          </cell>
          <cell r="AD444">
            <v>63</v>
          </cell>
          <cell r="AE444">
            <v>6</v>
          </cell>
          <cell r="AF444">
            <v>26</v>
          </cell>
          <cell r="AG444">
            <v>44013</v>
          </cell>
          <cell r="AH444" t="str">
            <v>Aktif</v>
          </cell>
          <cell r="AL444">
            <v>900000</v>
          </cell>
          <cell r="AM444" t="str">
            <v>Pembina Tk. I</v>
          </cell>
          <cell r="AO444" t="str">
            <v>S P I, Adm. Pendidikan</v>
          </cell>
        </row>
        <row r="445">
          <cell r="E445" t="str">
            <v>Drs. H. Najib Haitami, MM.</v>
          </cell>
          <cell r="F445" t="str">
            <v>Drs.</v>
          </cell>
          <cell r="G445" t="str">
            <v>Najib Haitami</v>
          </cell>
          <cell r="H445" t="str">
            <v>M.M.</v>
          </cell>
          <cell r="I445" t="str">
            <v>IV/d</v>
          </cell>
          <cell r="J445" t="str">
            <v>Lektor Kepala</v>
          </cell>
          <cell r="L445" t="str">
            <v>L</v>
          </cell>
          <cell r="M445" t="str">
            <v>195408131985031004</v>
          </cell>
          <cell r="O445" t="str">
            <v>OKI</v>
          </cell>
          <cell r="P445" t="str">
            <v>13/08/1954</v>
          </cell>
          <cell r="Q445" t="str">
            <v>01/04/2013</v>
          </cell>
          <cell r="R445" t="str">
            <v>01/03/1985</v>
          </cell>
          <cell r="S445" t="str">
            <v>S2</v>
          </cell>
          <cell r="T445" t="str">
            <v>S2</v>
          </cell>
          <cell r="U445" t="str">
            <v>Dosen</v>
          </cell>
          <cell r="V445" t="str">
            <v/>
          </cell>
          <cell r="Z445" t="str">
            <v>pada</v>
          </cell>
          <cell r="AA445" t="str">
            <v xml:space="preserve">Fak. Ilmu Tarbiyah dan Ilmu Keguruan </v>
          </cell>
          <cell r="AB445">
            <v>65</v>
          </cell>
          <cell r="AC445" t="str">
            <v xml:space="preserve">33 Thn 10 bln 10 hari </v>
          </cell>
          <cell r="AD445">
            <v>64</v>
          </cell>
          <cell r="AE445">
            <v>4</v>
          </cell>
          <cell r="AF445">
            <v>29</v>
          </cell>
          <cell r="AG445">
            <v>43709</v>
          </cell>
          <cell r="AH445" t="str">
            <v>Aktif</v>
          </cell>
          <cell r="AL445">
            <v>900000</v>
          </cell>
          <cell r="AM445" t="str">
            <v xml:space="preserve">Pembina Utama Madya </v>
          </cell>
        </row>
        <row r="446">
          <cell r="E446" t="str">
            <v>Dra. Napisah</v>
          </cell>
          <cell r="F446" t="str">
            <v>Dra.</v>
          </cell>
          <cell r="G446" t="str">
            <v>Napisah</v>
          </cell>
          <cell r="I446" t="str">
            <v>III/b</v>
          </cell>
          <cell r="J446" t="str">
            <v>Asisten Ahli</v>
          </cell>
          <cell r="L446" t="str">
            <v>P</v>
          </cell>
          <cell r="M446" t="str">
            <v>196802072006042008</v>
          </cell>
          <cell r="O446" t="str">
            <v>Palembang</v>
          </cell>
          <cell r="P446" t="str">
            <v>07/02/1968</v>
          </cell>
          <cell r="Q446" t="str">
            <v>01/01/06</v>
          </cell>
          <cell r="R446" t="str">
            <v>01/01/06</v>
          </cell>
          <cell r="S446" t="str">
            <v>S1 IAIN Syarif-92</v>
          </cell>
          <cell r="T446" t="str">
            <v>S1</v>
          </cell>
          <cell r="U446" t="str">
            <v>Dosen</v>
          </cell>
          <cell r="V446" t="str">
            <v/>
          </cell>
          <cell r="Z446" t="str">
            <v>pada</v>
          </cell>
          <cell r="AA446" t="str">
            <v>Fak. Syari'ah dan Hukum</v>
          </cell>
          <cell r="AB446">
            <v>60</v>
          </cell>
          <cell r="AC446" t="str">
            <v xml:space="preserve">13 Thn 0 bln 10 hari </v>
          </cell>
          <cell r="AD446">
            <v>50</v>
          </cell>
          <cell r="AE446">
            <v>11</v>
          </cell>
          <cell r="AF446">
            <v>4</v>
          </cell>
          <cell r="AG446">
            <v>46813</v>
          </cell>
          <cell r="AH446" t="str">
            <v>Aktif</v>
          </cell>
          <cell r="AL446">
            <v>350000</v>
          </cell>
          <cell r="AM446" t="str">
            <v>Penata Muda Tk. I</v>
          </cell>
        </row>
        <row r="447">
          <cell r="E447" t="str">
            <v>Nash Sahlan</v>
          </cell>
          <cell r="G447" t="str">
            <v>Nash Sahlan</v>
          </cell>
          <cell r="I447" t="str">
            <v>III/a</v>
          </cell>
          <cell r="M447" t="str">
            <v>196912302014111001</v>
          </cell>
          <cell r="O447" t="str">
            <v/>
          </cell>
          <cell r="V447" t="str">
            <v/>
          </cell>
          <cell r="Z447" t="str">
            <v/>
          </cell>
          <cell r="AC447" t="str">
            <v xml:space="preserve">119 Thn 0 bln 11 hari </v>
          </cell>
          <cell r="AD447">
            <v>119</v>
          </cell>
          <cell r="AE447">
            <v>0</v>
          </cell>
          <cell r="AF447">
            <v>11</v>
          </cell>
          <cell r="AG447">
            <v>32</v>
          </cell>
          <cell r="AH447" t="str">
            <v>PENSIUN</v>
          </cell>
          <cell r="AL447" t="e">
            <v>#N/A</v>
          </cell>
          <cell r="AM447" t="str">
            <v>Penata Muda</v>
          </cell>
          <cell r="AO447" t="str">
            <v/>
          </cell>
        </row>
        <row r="448">
          <cell r="E448" t="str">
            <v>Drs. H.M. Natsir Thoyib</v>
          </cell>
          <cell r="F448" t="str">
            <v>Drs.</v>
          </cell>
          <cell r="G448" t="str">
            <v>Natsir Thoyib</v>
          </cell>
          <cell r="I448" t="str">
            <v>IV/c</v>
          </cell>
          <cell r="J448" t="str">
            <v>Lektor Kepala</v>
          </cell>
          <cell r="L448" t="str">
            <v>L</v>
          </cell>
          <cell r="M448" t="str">
            <v>195204211979031003</v>
          </cell>
          <cell r="O448" t="str">
            <v>Sungai Naik (MURA)</v>
          </cell>
          <cell r="P448" t="str">
            <v>21/04/1952</v>
          </cell>
          <cell r="Q448" t="str">
            <v>01/04/01</v>
          </cell>
          <cell r="R448" t="str">
            <v>01/03/79</v>
          </cell>
          <cell r="S448" t="str">
            <v>S 1 IAIN RF</v>
          </cell>
          <cell r="T448" t="str">
            <v>S1</v>
          </cell>
          <cell r="U448" t="str">
            <v>Dosen</v>
          </cell>
          <cell r="V448" t="str">
            <v/>
          </cell>
          <cell r="Z448" t="str">
            <v>pada</v>
          </cell>
          <cell r="AA448" t="str">
            <v>Fak. Syari'ah dan Hukum</v>
          </cell>
          <cell r="AB448">
            <v>65</v>
          </cell>
          <cell r="AC448" t="str">
            <v xml:space="preserve">39 Thn 10 bln 10 hari </v>
          </cell>
          <cell r="AD448">
            <v>66</v>
          </cell>
          <cell r="AE448">
            <v>8</v>
          </cell>
          <cell r="AF448">
            <v>21</v>
          </cell>
          <cell r="AG448">
            <v>42856</v>
          </cell>
          <cell r="AH448" t="str">
            <v>PENSIUN</v>
          </cell>
          <cell r="AL448">
            <v>900000</v>
          </cell>
          <cell r="AM448" t="str">
            <v>Pembina Utama Muda</v>
          </cell>
          <cell r="AO448" t="str">
            <v>Fiqh Muamallah</v>
          </cell>
        </row>
        <row r="449">
          <cell r="E449" t="str">
            <v>Neni Noviza. S.Pd, M.Pd.</v>
          </cell>
          <cell r="G449" t="str">
            <v>Neni Noviza. S.Pd</v>
          </cell>
          <cell r="H449" t="str">
            <v>S.Pd.M.Pd.</v>
          </cell>
          <cell r="I449" t="str">
            <v>III/d</v>
          </cell>
          <cell r="J449" t="str">
            <v>Lektor</v>
          </cell>
          <cell r="L449" t="str">
            <v>P</v>
          </cell>
          <cell r="M449" t="str">
            <v>197903042008012012</v>
          </cell>
          <cell r="O449" t="str">
            <v>Lubuk Sikaping</v>
          </cell>
          <cell r="P449" t="str">
            <v>04/03/1979</v>
          </cell>
          <cell r="Q449" t="str">
            <v>01 April 2015</v>
          </cell>
          <cell r="R449">
            <v>39448</v>
          </cell>
          <cell r="S449" t="str">
            <v>S 2</v>
          </cell>
          <cell r="T449" t="str">
            <v>S2</v>
          </cell>
          <cell r="U449" t="str">
            <v>Dosen</v>
          </cell>
          <cell r="V449" t="str">
            <v/>
          </cell>
          <cell r="Y449" t="str">
            <v>Ketua Prodi</v>
          </cell>
          <cell r="Z449" t="str">
            <v>pada</v>
          </cell>
          <cell r="AA449" t="str">
            <v xml:space="preserve">Fak. Dakwah dan Komunikasi </v>
          </cell>
          <cell r="AB449">
            <v>60</v>
          </cell>
          <cell r="AC449" t="str">
            <v xml:space="preserve">11 Thn 0 bln 10 hari </v>
          </cell>
          <cell r="AD449">
            <v>39</v>
          </cell>
          <cell r="AE449">
            <v>10</v>
          </cell>
          <cell r="AF449">
            <v>7</v>
          </cell>
          <cell r="AG449">
            <v>50861</v>
          </cell>
          <cell r="AH449" t="str">
            <v>Aktif</v>
          </cell>
          <cell r="AL449">
            <v>700000</v>
          </cell>
          <cell r="AM449" t="str">
            <v>Penata Tk. I</v>
          </cell>
          <cell r="AO449" t="str">
            <v>Teknik BPI</v>
          </cell>
        </row>
        <row r="450">
          <cell r="E450" t="str">
            <v>Nilawati, S.Ag, M.Hum.</v>
          </cell>
          <cell r="G450" t="str">
            <v>Nilawati</v>
          </cell>
          <cell r="H450" t="str">
            <v>S.Ag.M.Hum.</v>
          </cell>
          <cell r="I450" t="str">
            <v>IV/b</v>
          </cell>
          <cell r="J450" t="str">
            <v>Lektor Kepala</v>
          </cell>
          <cell r="L450" t="str">
            <v>P</v>
          </cell>
          <cell r="M450" t="str">
            <v>197308171997032003</v>
          </cell>
          <cell r="O450" t="str">
            <v>Sungai Bungin</v>
          </cell>
          <cell r="P450" t="str">
            <v>17/08/1973</v>
          </cell>
          <cell r="Q450" t="str">
            <v>01/10/10</v>
          </cell>
          <cell r="R450" t="str">
            <v>01/03/97</v>
          </cell>
          <cell r="S450" t="str">
            <v>S 2  - 03</v>
          </cell>
          <cell r="T450" t="str">
            <v>S2</v>
          </cell>
          <cell r="U450" t="str">
            <v>Dosen</v>
          </cell>
          <cell r="V450" t="str">
            <v/>
          </cell>
          <cell r="Y450" t="str">
            <v>Wakil Dekan III</v>
          </cell>
          <cell r="Z450" t="str">
            <v>pada</v>
          </cell>
          <cell r="AA450" t="str">
            <v xml:space="preserve">Fak. Ekonomi dan Bisnis Islam </v>
          </cell>
          <cell r="AB450">
            <v>60</v>
          </cell>
          <cell r="AC450" t="str">
            <v xml:space="preserve">21 Thn 10 bln 10 hari </v>
          </cell>
          <cell r="AD450">
            <v>45</v>
          </cell>
          <cell r="AE450">
            <v>4</v>
          </cell>
          <cell r="AF450">
            <v>25</v>
          </cell>
          <cell r="AG450">
            <v>48823</v>
          </cell>
          <cell r="AH450" t="str">
            <v>Aktif</v>
          </cell>
          <cell r="AL450">
            <v>900000</v>
          </cell>
          <cell r="AM450" t="str">
            <v>Pembina Tk. I</v>
          </cell>
          <cell r="AO450" t="str">
            <v>Sjrh Peradaban Islam</v>
          </cell>
        </row>
        <row r="451">
          <cell r="E451" t="str">
            <v>Dr. Nor Huda, M.Ag.,M.Hum.</v>
          </cell>
          <cell r="F451" t="str">
            <v>Dr.</v>
          </cell>
          <cell r="G451" t="str">
            <v>Nor Huda</v>
          </cell>
          <cell r="H451" t="str">
            <v>MA.M.Ag.</v>
          </cell>
          <cell r="I451" t="str">
            <v>IV/a</v>
          </cell>
          <cell r="J451" t="str">
            <v>Lektor Kepala</v>
          </cell>
          <cell r="L451" t="str">
            <v>L</v>
          </cell>
          <cell r="M451" t="str">
            <v>197011142000031002</v>
          </cell>
          <cell r="O451" t="str">
            <v>Kudus</v>
          </cell>
          <cell r="P451" t="str">
            <v>14/11/1970</v>
          </cell>
          <cell r="Q451" t="str">
            <v>01/04/07</v>
          </cell>
          <cell r="R451" t="str">
            <v>01/03/00</v>
          </cell>
          <cell r="T451" t="str">
            <v>S3</v>
          </cell>
          <cell r="U451" t="str">
            <v>Dosen</v>
          </cell>
          <cell r="V451" t="str">
            <v/>
          </cell>
          <cell r="Z451" t="str">
            <v>pada</v>
          </cell>
          <cell r="AA451" t="str">
            <v>Fak. Adab dan Humaniora</v>
          </cell>
          <cell r="AB451">
            <v>60</v>
          </cell>
          <cell r="AC451" t="str">
            <v xml:space="preserve">18 Thn 10 bln 10 hari </v>
          </cell>
          <cell r="AD451">
            <v>48</v>
          </cell>
          <cell r="AE451">
            <v>1</v>
          </cell>
          <cell r="AF451">
            <v>28</v>
          </cell>
          <cell r="AG451">
            <v>47818</v>
          </cell>
          <cell r="AH451" t="str">
            <v>Aktif</v>
          </cell>
          <cell r="AL451">
            <v>900000</v>
          </cell>
          <cell r="AM451" t="str">
            <v>Pembina</v>
          </cell>
          <cell r="AO451" t="str">
            <v>Sejarah Sosial &amp; Intelektual</v>
          </cell>
        </row>
        <row r="452">
          <cell r="E452" t="str">
            <v xml:space="preserve"> Muhammad Noupal</v>
          </cell>
          <cell r="F452" t="str">
            <v>Dr.</v>
          </cell>
          <cell r="G452" t="str">
            <v>Noupal</v>
          </cell>
          <cell r="H452" t="str">
            <v>M.Ag.</v>
          </cell>
          <cell r="I452" t="str">
            <v>III/d</v>
          </cell>
          <cell r="J452" t="str">
            <v>Lektor</v>
          </cell>
          <cell r="L452" t="str">
            <v>L</v>
          </cell>
          <cell r="M452" t="str">
            <v>197210282000031001</v>
          </cell>
          <cell r="O452" t="str">
            <v>Palembang</v>
          </cell>
          <cell r="P452">
            <v>26600</v>
          </cell>
          <cell r="Q452" t="str">
            <v>01/10/07</v>
          </cell>
          <cell r="R452" t="str">
            <v>01/03/00</v>
          </cell>
          <cell r="S452" t="str">
            <v>S3 UIN Syarif</v>
          </cell>
          <cell r="T452" t="str">
            <v>S3</v>
          </cell>
          <cell r="U452" t="str">
            <v>Dosen</v>
          </cell>
          <cell r="V452" t="str">
            <v/>
          </cell>
          <cell r="Y452" t="str">
            <v>Kepala Pusat Penelitian dan Penerbitan</v>
          </cell>
          <cell r="Z452" t="str">
            <v>pada</v>
          </cell>
          <cell r="AA452" t="str">
            <v xml:space="preserve">Lembaga Penelitian dan Pengabdian Masyarakat (LP2M) </v>
          </cell>
          <cell r="AB452">
            <v>60</v>
          </cell>
          <cell r="AC452" t="str">
            <v xml:space="preserve">18 Thn 10 bln 10 hari </v>
          </cell>
          <cell r="AD452">
            <v>46</v>
          </cell>
          <cell r="AE452">
            <v>2</v>
          </cell>
          <cell r="AF452">
            <v>14</v>
          </cell>
          <cell r="AG452">
            <v>48519</v>
          </cell>
          <cell r="AH452" t="str">
            <v>Aktif</v>
          </cell>
          <cell r="AL452">
            <v>700000</v>
          </cell>
          <cell r="AM452" t="str">
            <v>Penata Tk. I</v>
          </cell>
          <cell r="AO452" t="str">
            <v>Pemikiran Islam</v>
          </cell>
        </row>
        <row r="453">
          <cell r="E453" t="str">
            <v xml:space="preserve">Nugroho, S.Th.I, M.Si </v>
          </cell>
          <cell r="G453" t="str">
            <v xml:space="preserve">Nugroho, S.Th.I, M.Si </v>
          </cell>
          <cell r="I453" t="str">
            <v>III/b</v>
          </cell>
          <cell r="M453" t="str">
            <v>198506142015031002</v>
          </cell>
          <cell r="V453" t="str">
            <v/>
          </cell>
          <cell r="Z453" t="str">
            <v/>
          </cell>
          <cell r="AC453" t="str">
            <v xml:space="preserve">119 Thn 0 bln 11 hari </v>
          </cell>
          <cell r="AD453">
            <v>119</v>
          </cell>
          <cell r="AE453">
            <v>0</v>
          </cell>
          <cell r="AF453">
            <v>11</v>
          </cell>
          <cell r="AG453">
            <v>32</v>
          </cell>
          <cell r="AH453" t="str">
            <v>PENSIUN</v>
          </cell>
          <cell r="AL453" t="e">
            <v>#N/A</v>
          </cell>
          <cell r="AM453" t="str">
            <v>Penata Muda Tk. I</v>
          </cell>
        </row>
        <row r="454">
          <cell r="E454" t="str">
            <v>Nur Fitriyana</v>
          </cell>
          <cell r="F454" t="str">
            <v>Dra.</v>
          </cell>
          <cell r="G454" t="str">
            <v>Nur Fitriyana</v>
          </cell>
          <cell r="H454" t="str">
            <v>M.Ag.</v>
          </cell>
          <cell r="I454" t="str">
            <v>IV/b</v>
          </cell>
          <cell r="J454" t="str">
            <v>Lektor Kepala</v>
          </cell>
          <cell r="L454" t="str">
            <v>P</v>
          </cell>
          <cell r="M454" t="str">
            <v>196906161995032003</v>
          </cell>
          <cell r="O454" t="str">
            <v>Palembang</v>
          </cell>
          <cell r="P454" t="str">
            <v>16/06/1969</v>
          </cell>
          <cell r="Q454" t="str">
            <v>01/04/06</v>
          </cell>
          <cell r="R454" t="str">
            <v>01/03/95</v>
          </cell>
          <cell r="S454" t="str">
            <v>S 2 Imam Bonjol</v>
          </cell>
          <cell r="T454" t="str">
            <v>S2</v>
          </cell>
          <cell r="U454" t="str">
            <v>Dosen</v>
          </cell>
          <cell r="V454" t="str">
            <v/>
          </cell>
          <cell r="Z454" t="str">
            <v>pada</v>
          </cell>
          <cell r="AA454" t="str">
            <v>Fak. USHPI</v>
          </cell>
          <cell r="AB454">
            <v>60</v>
          </cell>
          <cell r="AC454" t="str">
            <v xml:space="preserve">23 Thn 10 bln 10 hari </v>
          </cell>
          <cell r="AD454">
            <v>49</v>
          </cell>
          <cell r="AE454">
            <v>6</v>
          </cell>
          <cell r="AF454">
            <v>26</v>
          </cell>
          <cell r="AG454">
            <v>47300</v>
          </cell>
          <cell r="AH454" t="str">
            <v>Aktif</v>
          </cell>
          <cell r="AL454">
            <v>900000</v>
          </cell>
          <cell r="AM454" t="str">
            <v>Pembina Tk. I</v>
          </cell>
          <cell r="AO454" t="str">
            <v>Kristologi</v>
          </cell>
        </row>
        <row r="455">
          <cell r="E455" t="str">
            <v xml:space="preserve"> Nur'aida</v>
          </cell>
          <cell r="F455" t="str">
            <v>Dra.</v>
          </cell>
          <cell r="G455" t="str">
            <v>Nur'aida</v>
          </cell>
          <cell r="H455" t="str">
            <v>M.Ag.</v>
          </cell>
          <cell r="I455" t="str">
            <v>IV/b</v>
          </cell>
          <cell r="J455" t="str">
            <v>Lektor Kepala</v>
          </cell>
          <cell r="L455" t="str">
            <v>P</v>
          </cell>
          <cell r="M455" t="str">
            <v>196704131995032001</v>
          </cell>
          <cell r="O455" t="str">
            <v>Batahan</v>
          </cell>
          <cell r="P455" t="str">
            <v>13/04/1967</v>
          </cell>
          <cell r="Q455" t="str">
            <v>01/04/10</v>
          </cell>
          <cell r="R455" t="str">
            <v>01/03/95</v>
          </cell>
          <cell r="S455" t="str">
            <v>S 2 IAIN RF</v>
          </cell>
          <cell r="T455" t="str">
            <v>S2</v>
          </cell>
          <cell r="U455" t="str">
            <v>Dosen</v>
          </cell>
          <cell r="V455" t="str">
            <v/>
          </cell>
          <cell r="Z455" t="str">
            <v>pada</v>
          </cell>
          <cell r="AA455" t="str">
            <v xml:space="preserve">Fak. Dakwah dan Komunikasi </v>
          </cell>
          <cell r="AB455">
            <v>60</v>
          </cell>
          <cell r="AC455" t="str">
            <v xml:space="preserve">23 Thn 10 bln 10 hari </v>
          </cell>
          <cell r="AD455">
            <v>51</v>
          </cell>
          <cell r="AE455">
            <v>8</v>
          </cell>
          <cell r="AF455">
            <v>29</v>
          </cell>
          <cell r="AG455">
            <v>46508</v>
          </cell>
          <cell r="AH455" t="str">
            <v>Aktif</v>
          </cell>
          <cell r="AL455">
            <v>900000</v>
          </cell>
          <cell r="AM455" t="str">
            <v>Pembina Tk. I</v>
          </cell>
          <cell r="AO455" t="str">
            <v>Dirosah Islamiyah</v>
          </cell>
        </row>
        <row r="456">
          <cell r="E456" t="str">
            <v>Dra. Nurlaeli. M.Pd.I.</v>
          </cell>
          <cell r="F456" t="str">
            <v>Dra.</v>
          </cell>
          <cell r="G456" t="str">
            <v>Nurlaeli</v>
          </cell>
          <cell r="H456" t="str">
            <v>M.Pd.I</v>
          </cell>
          <cell r="I456" t="str">
            <v>IV/b</v>
          </cell>
          <cell r="J456" t="str">
            <v>Lektor Kepala</v>
          </cell>
          <cell r="L456" t="str">
            <v>P</v>
          </cell>
          <cell r="M456" t="str">
            <v>196311021990032001</v>
          </cell>
          <cell r="O456" t="str">
            <v>Suka Bumi</v>
          </cell>
          <cell r="P456" t="str">
            <v>02/11/1963</v>
          </cell>
          <cell r="Q456" t="str">
            <v>01/10/11</v>
          </cell>
          <cell r="R456" t="str">
            <v>01/09/91</v>
          </cell>
          <cell r="S456" t="str">
            <v>S 2  - 06</v>
          </cell>
          <cell r="T456" t="str">
            <v>S2</v>
          </cell>
          <cell r="U456" t="str">
            <v>Dosen</v>
          </cell>
          <cell r="V456" t="str">
            <v/>
          </cell>
          <cell r="Z456" t="str">
            <v>pada</v>
          </cell>
          <cell r="AA456" t="str">
            <v xml:space="preserve">Fak. Ilmu Tarbiyah dan Ilmu Keguruan </v>
          </cell>
          <cell r="AB456">
            <v>60</v>
          </cell>
          <cell r="AC456" t="str">
            <v xml:space="preserve">27 Thn 4 bln 10 hari </v>
          </cell>
          <cell r="AD456">
            <v>55</v>
          </cell>
          <cell r="AE456">
            <v>2</v>
          </cell>
          <cell r="AF456">
            <v>9</v>
          </cell>
          <cell r="AG456">
            <v>45261</v>
          </cell>
          <cell r="AH456" t="str">
            <v>Aktif</v>
          </cell>
          <cell r="AL456">
            <v>900000</v>
          </cell>
          <cell r="AM456" t="str">
            <v>Pembina Tk. I</v>
          </cell>
          <cell r="AO456" t="str">
            <v>Bhs. Indonesia</v>
          </cell>
        </row>
        <row r="457">
          <cell r="E457" t="str">
            <v>Nurlaila</v>
          </cell>
          <cell r="G457" t="str">
            <v>Nurlaila</v>
          </cell>
          <cell r="H457" t="str">
            <v>S.Ag.M.Pd.I.</v>
          </cell>
          <cell r="I457" t="str">
            <v>III/d</v>
          </cell>
          <cell r="J457" t="str">
            <v>Lektor</v>
          </cell>
          <cell r="L457" t="str">
            <v>P</v>
          </cell>
          <cell r="M457" t="str">
            <v>197310292007102001</v>
          </cell>
          <cell r="O457" t="str">
            <v>Palembang</v>
          </cell>
          <cell r="P457">
            <v>26966</v>
          </cell>
          <cell r="Q457" t="str">
            <v>01/10/12</v>
          </cell>
          <cell r="R457" t="str">
            <v>01/10/07</v>
          </cell>
          <cell r="S457" t="str">
            <v>S 2 - 2004</v>
          </cell>
          <cell r="T457" t="str">
            <v>S2</v>
          </cell>
          <cell r="U457" t="str">
            <v>Dosen</v>
          </cell>
          <cell r="V457" t="str">
            <v/>
          </cell>
          <cell r="Z457" t="str">
            <v>pada</v>
          </cell>
          <cell r="AA457" t="str">
            <v xml:space="preserve">Fak. Ilmu Tarbiyah dan Ilmu Keguruan </v>
          </cell>
          <cell r="AB457">
            <v>60</v>
          </cell>
          <cell r="AC457" t="str">
            <v xml:space="preserve">11 Thn 3 bln 10 hari </v>
          </cell>
          <cell r="AD457">
            <v>45</v>
          </cell>
          <cell r="AE457">
            <v>2</v>
          </cell>
          <cell r="AF457">
            <v>13</v>
          </cell>
          <cell r="AG457">
            <v>48884</v>
          </cell>
          <cell r="AH457" t="str">
            <v>Aktif</v>
          </cell>
          <cell r="AL457">
            <v>700000</v>
          </cell>
          <cell r="AM457" t="str">
            <v>Penata Tk. I</v>
          </cell>
          <cell r="AO457" t="str">
            <v>Ilmu Pendidikan</v>
          </cell>
        </row>
        <row r="458">
          <cell r="E458" t="str">
            <v>Dra. Hj. Nurmala. HAK. M.H.I.</v>
          </cell>
          <cell r="F458" t="str">
            <v>Dra.</v>
          </cell>
          <cell r="G458" t="str">
            <v>Nurmala. HAK</v>
          </cell>
          <cell r="H458" t="str">
            <v>M.H.I.</v>
          </cell>
          <cell r="I458" t="str">
            <v>IV/b</v>
          </cell>
          <cell r="J458" t="str">
            <v>Lektor Kepala</v>
          </cell>
          <cell r="L458" t="str">
            <v>P</v>
          </cell>
          <cell r="M458" t="str">
            <v>195812061985032003</v>
          </cell>
          <cell r="O458" t="str">
            <v>Saka Tiga (Oki)</v>
          </cell>
          <cell r="P458" t="str">
            <v>06/12/1958</v>
          </cell>
          <cell r="Q458" t="str">
            <v>01/04/01</v>
          </cell>
          <cell r="R458" t="str">
            <v>01/03/85</v>
          </cell>
          <cell r="S458" t="str">
            <v>S 2</v>
          </cell>
          <cell r="T458" t="str">
            <v>S2</v>
          </cell>
          <cell r="U458" t="str">
            <v>Dosen</v>
          </cell>
          <cell r="V458" t="str">
            <v/>
          </cell>
          <cell r="Z458" t="str">
            <v>pada</v>
          </cell>
          <cell r="AA458" t="str">
            <v>Fak. Syari'ah dan Hukum</v>
          </cell>
          <cell r="AB458">
            <v>65</v>
          </cell>
          <cell r="AC458" t="str">
            <v xml:space="preserve">33 Thn 10 bln 10 hari </v>
          </cell>
          <cell r="AD458">
            <v>60</v>
          </cell>
          <cell r="AE458">
            <v>1</v>
          </cell>
          <cell r="AF458">
            <v>5</v>
          </cell>
          <cell r="AG458">
            <v>45292</v>
          </cell>
          <cell r="AH458" t="str">
            <v>Aktif</v>
          </cell>
          <cell r="AL458">
            <v>900000</v>
          </cell>
          <cell r="AM458" t="str">
            <v>Pembina Tk. I</v>
          </cell>
          <cell r="AO458" t="str">
            <v>Ilmu Tafsir</v>
          </cell>
        </row>
        <row r="459">
          <cell r="E459" t="str">
            <v>Nurseri Hasanah, Nst</v>
          </cell>
          <cell r="G459" t="str">
            <v>Nurseri Hasanah</v>
          </cell>
          <cell r="H459" t="str">
            <v>M.Ag.</v>
          </cell>
          <cell r="I459" t="str">
            <v>III/d</v>
          </cell>
          <cell r="J459" t="str">
            <v>Lektor Kepala</v>
          </cell>
          <cell r="L459" t="str">
            <v>P</v>
          </cell>
          <cell r="M459" t="str">
            <v>197804142002122004</v>
          </cell>
          <cell r="O459" t="str">
            <v>Padang Sidempuan</v>
          </cell>
          <cell r="P459" t="str">
            <v>14/04/1978</v>
          </cell>
          <cell r="Q459" t="str">
            <v>01/04/08</v>
          </cell>
          <cell r="R459" t="str">
            <v>01/12/02</v>
          </cell>
          <cell r="S459" t="str">
            <v>S 2 IAIN RF</v>
          </cell>
          <cell r="T459" t="str">
            <v>S2</v>
          </cell>
          <cell r="U459" t="str">
            <v>Dosen</v>
          </cell>
          <cell r="V459" t="str">
            <v/>
          </cell>
          <cell r="Z459" t="str">
            <v>pada</v>
          </cell>
          <cell r="AA459" t="str">
            <v xml:space="preserve">Fak. Dakwah dan Komunikasi </v>
          </cell>
          <cell r="AB459">
            <v>60</v>
          </cell>
          <cell r="AC459" t="str">
            <v xml:space="preserve">16 Thn 1 bln 10 hari </v>
          </cell>
          <cell r="AD459">
            <v>40</v>
          </cell>
          <cell r="AE459">
            <v>8</v>
          </cell>
          <cell r="AF459">
            <v>28</v>
          </cell>
          <cell r="AG459">
            <v>50526</v>
          </cell>
          <cell r="AH459" t="str">
            <v>Aktif</v>
          </cell>
          <cell r="AL459">
            <v>900000</v>
          </cell>
          <cell r="AM459" t="str">
            <v>Penata Tk. I</v>
          </cell>
          <cell r="AO459" t="str">
            <v>Filsafat Dakwah</v>
          </cell>
        </row>
        <row r="460">
          <cell r="E460" t="str">
            <v>Prof. Dr. Nyayu Khodijah, M.Si.</v>
          </cell>
          <cell r="F460" t="str">
            <v>Prof. Dr.</v>
          </cell>
          <cell r="G460" t="str">
            <v>Nyayu Khodijah</v>
          </cell>
          <cell r="H460" t="str">
            <v>M.Si.</v>
          </cell>
          <cell r="I460" t="str">
            <v>IV/b</v>
          </cell>
          <cell r="J460" t="str">
            <v>Guru Besar</v>
          </cell>
          <cell r="L460" t="str">
            <v>P</v>
          </cell>
          <cell r="M460" t="str">
            <v>197008251995032001</v>
          </cell>
          <cell r="O460" t="str">
            <v>Palembang</v>
          </cell>
          <cell r="P460" t="str">
            <v>25/08/1970</v>
          </cell>
          <cell r="Q460" t="str">
            <v>01/10/11</v>
          </cell>
          <cell r="R460" t="str">
            <v>01/03/95</v>
          </cell>
          <cell r="S460" t="str">
            <v>S3</v>
          </cell>
          <cell r="T460" t="str">
            <v>S3</v>
          </cell>
          <cell r="U460" t="str">
            <v>Dosen</v>
          </cell>
          <cell r="V460" t="str">
            <v/>
          </cell>
          <cell r="Z460" t="str">
            <v>pada</v>
          </cell>
          <cell r="AA460" t="str">
            <v xml:space="preserve">Fak. Ilmu Tarbiyah dan Ilmu Keguruan </v>
          </cell>
          <cell r="AB460">
            <v>60</v>
          </cell>
          <cell r="AC460" t="str">
            <v xml:space="preserve">23 Thn 10 bln 10 hari </v>
          </cell>
          <cell r="AD460">
            <v>48</v>
          </cell>
          <cell r="AE460">
            <v>4</v>
          </cell>
          <cell r="AF460">
            <v>17</v>
          </cell>
          <cell r="AG460">
            <v>47727</v>
          </cell>
          <cell r="AH460" t="str">
            <v>Aktif</v>
          </cell>
          <cell r="AL460">
            <v>1350000</v>
          </cell>
          <cell r="AM460" t="str">
            <v>Pembina Tk. I</v>
          </cell>
          <cell r="AO460" t="str">
            <v>Psikologi Pendidikan.</v>
          </cell>
        </row>
        <row r="461">
          <cell r="E461" t="str">
            <v>Nyayu Soraya,M.Hum</v>
          </cell>
          <cell r="G461" t="str">
            <v>Nyayu Soraya,M.Hum</v>
          </cell>
          <cell r="I461" t="str">
            <v>III/d</v>
          </cell>
          <cell r="M461" t="str">
            <v>1976122220031220...</v>
          </cell>
          <cell r="V461" t="str">
            <v/>
          </cell>
          <cell r="Z461" t="str">
            <v/>
          </cell>
          <cell r="AC461" t="str">
            <v xml:space="preserve">119 Thn 0 bln 11 hari </v>
          </cell>
          <cell r="AD461">
            <v>119</v>
          </cell>
          <cell r="AE461">
            <v>0</v>
          </cell>
          <cell r="AF461">
            <v>11</v>
          </cell>
          <cell r="AG461">
            <v>32</v>
          </cell>
          <cell r="AH461" t="str">
            <v>PENSIUN</v>
          </cell>
          <cell r="AL461" t="e">
            <v>#N/A</v>
          </cell>
          <cell r="AM461" t="str">
            <v>Penata Tk. I</v>
          </cell>
        </row>
        <row r="462">
          <cell r="E462" t="str">
            <v xml:space="preserve">Dr. Nyimas Umi Kalsum, M.Hum. </v>
          </cell>
          <cell r="F462" t="str">
            <v>Dr.</v>
          </cell>
          <cell r="G462" t="str">
            <v>Nyimas Umi Kalsum</v>
          </cell>
          <cell r="H462" t="str">
            <v>S.Ag.M.Hum.</v>
          </cell>
          <cell r="I462" t="str">
            <v>III/d</v>
          </cell>
          <cell r="J462" t="str">
            <v>Lektor</v>
          </cell>
          <cell r="L462" t="str">
            <v>P</v>
          </cell>
          <cell r="M462" t="str">
            <v>197507152007102003</v>
          </cell>
          <cell r="O462" t="str">
            <v>Palembang</v>
          </cell>
          <cell r="P462">
            <v>27590</v>
          </cell>
          <cell r="Q462" t="str">
            <v>01/10/12</v>
          </cell>
          <cell r="R462" t="str">
            <v>01/10/07</v>
          </cell>
          <cell r="S462" t="str">
            <v>S 2 - 2004</v>
          </cell>
          <cell r="T462" t="str">
            <v>S2</v>
          </cell>
          <cell r="U462" t="str">
            <v>Dosen</v>
          </cell>
          <cell r="V462" t="str">
            <v/>
          </cell>
          <cell r="Y462" t="str">
            <v>Ketua Prodi</v>
          </cell>
          <cell r="Z462" t="str">
            <v>pada</v>
          </cell>
          <cell r="AA462" t="str">
            <v>Fak. Adab dan Humaniora</v>
          </cell>
          <cell r="AB462">
            <v>60</v>
          </cell>
          <cell r="AC462" t="str">
            <v xml:space="preserve">11 Thn 3 bln 10 hari </v>
          </cell>
          <cell r="AD462">
            <v>43</v>
          </cell>
          <cell r="AE462">
            <v>5</v>
          </cell>
          <cell r="AF462">
            <v>27</v>
          </cell>
          <cell r="AG462">
            <v>49522</v>
          </cell>
          <cell r="AH462" t="str">
            <v>Aktif</v>
          </cell>
          <cell r="AL462">
            <v>700000</v>
          </cell>
          <cell r="AM462" t="str">
            <v>Penata Tk. I</v>
          </cell>
          <cell r="AO462" t="str">
            <v>Fiqh Al-Lughah</v>
          </cell>
        </row>
        <row r="463">
          <cell r="E463" t="str">
            <v>Nurmalina, S.Ag. SS. M.Ip.</v>
          </cell>
          <cell r="G463" t="str">
            <v>Nurmalina</v>
          </cell>
          <cell r="H463" t="str">
            <v>S.Ag.SS.M.Ip.</v>
          </cell>
          <cell r="I463" t="str">
            <v>IV/a</v>
          </cell>
          <cell r="J463" t="str">
            <v>Pustakawan Ahli Madya</v>
          </cell>
          <cell r="L463" t="str">
            <v>P</v>
          </cell>
          <cell r="M463" t="str">
            <v>197007052000032008</v>
          </cell>
          <cell r="N463" t="str">
            <v xml:space="preserve"> J 122191</v>
          </cell>
          <cell r="O463" t="str">
            <v>Lumpatan</v>
          </cell>
          <cell r="P463" t="str">
            <v>05/07/1970</v>
          </cell>
          <cell r="Q463" t="str">
            <v>01/04/10</v>
          </cell>
          <cell r="R463" t="str">
            <v>01/03/00</v>
          </cell>
          <cell r="S463" t="str">
            <v>S2</v>
          </cell>
          <cell r="T463" t="str">
            <v>S2</v>
          </cell>
          <cell r="U463" t="str">
            <v>Pegawai</v>
          </cell>
          <cell r="V463" t="str">
            <v>pada subbag</v>
          </cell>
          <cell r="W463" t="str">
            <v xml:space="preserve">Perpustakaan </v>
          </cell>
          <cell r="X463" t="str">
            <v>Ilmu Perpustakaan</v>
          </cell>
          <cell r="Y463" t="str">
            <v xml:space="preserve">Kepala Perpustakaan </v>
          </cell>
          <cell r="Z463" t="str">
            <v>pada</v>
          </cell>
          <cell r="AA463" t="str">
            <v>Fak. Adab dan Humaniora</v>
          </cell>
          <cell r="AB463">
            <v>58</v>
          </cell>
          <cell r="AC463" t="str">
            <v xml:space="preserve">18 Thn 10 bln 10 hari </v>
          </cell>
          <cell r="AD463">
            <v>48</v>
          </cell>
          <cell r="AE463">
            <v>6</v>
          </cell>
          <cell r="AF463">
            <v>6</v>
          </cell>
          <cell r="AG463">
            <v>46966</v>
          </cell>
          <cell r="AH463" t="str">
            <v>Aktif</v>
          </cell>
          <cell r="AL463" t="e">
            <v>#N/A</v>
          </cell>
          <cell r="AM463" t="str">
            <v>Pembina</v>
          </cell>
          <cell r="AO463" t="str">
            <v>Bahan Rujukan Umum dan Khusus Pengelolaan Perpustakaan Perguruan Tinggi</v>
          </cell>
        </row>
        <row r="464">
          <cell r="G464" t="str">
            <v>nz</v>
          </cell>
          <cell r="V464" t="str">
            <v/>
          </cell>
          <cell r="Z464" t="str">
            <v/>
          </cell>
          <cell r="AC464" t="str">
            <v xml:space="preserve">119 Thn 0 bln 11 hari </v>
          </cell>
          <cell r="AD464">
            <v>119</v>
          </cell>
          <cell r="AE464">
            <v>0</v>
          </cell>
          <cell r="AF464">
            <v>11</v>
          </cell>
          <cell r="AG464">
            <v>32</v>
          </cell>
          <cell r="AH464" t="str">
            <v>PENSIUN</v>
          </cell>
          <cell r="AL464" t="e">
            <v>#N/A</v>
          </cell>
          <cell r="AM464" t="e">
            <v>#N/A</v>
          </cell>
        </row>
        <row r="465">
          <cell r="G465" t="str">
            <v>nz</v>
          </cell>
          <cell r="V465" t="str">
            <v/>
          </cell>
          <cell r="Z465" t="str">
            <v/>
          </cell>
          <cell r="AC465" t="str">
            <v xml:space="preserve">119 Thn 0 bln 11 hari </v>
          </cell>
          <cell r="AD465">
            <v>119</v>
          </cell>
          <cell r="AE465">
            <v>0</v>
          </cell>
          <cell r="AF465">
            <v>11</v>
          </cell>
          <cell r="AG465">
            <v>32</v>
          </cell>
          <cell r="AH465" t="str">
            <v>PENSIUN</v>
          </cell>
          <cell r="AL465" t="e">
            <v>#N/A</v>
          </cell>
          <cell r="AM465" t="e">
            <v>#N/A</v>
          </cell>
        </row>
        <row r="466">
          <cell r="G466" t="str">
            <v>nz</v>
          </cell>
          <cell r="V466" t="str">
            <v/>
          </cell>
          <cell r="Z466" t="str">
            <v/>
          </cell>
          <cell r="AC466" t="str">
            <v xml:space="preserve">119 Thn 0 bln 11 hari </v>
          </cell>
          <cell r="AD466">
            <v>119</v>
          </cell>
          <cell r="AE466">
            <v>0</v>
          </cell>
          <cell r="AF466">
            <v>11</v>
          </cell>
          <cell r="AG466">
            <v>32</v>
          </cell>
          <cell r="AH466" t="str">
            <v>PENSIUN</v>
          </cell>
          <cell r="AL466" t="e">
            <v>#N/A</v>
          </cell>
          <cell r="AM466" t="e">
            <v>#N/A</v>
          </cell>
        </row>
        <row r="467">
          <cell r="G467" t="str">
            <v>nz</v>
          </cell>
          <cell r="V467" t="str">
            <v/>
          </cell>
          <cell r="Z467" t="str">
            <v/>
          </cell>
          <cell r="AC467" t="str">
            <v xml:space="preserve">119 Thn 0 bln 11 hari </v>
          </cell>
          <cell r="AD467">
            <v>119</v>
          </cell>
          <cell r="AE467">
            <v>0</v>
          </cell>
          <cell r="AF467">
            <v>11</v>
          </cell>
          <cell r="AG467">
            <v>32</v>
          </cell>
          <cell r="AH467" t="str">
            <v>PENSIUN</v>
          </cell>
          <cell r="AL467" t="e">
            <v>#N/A</v>
          </cell>
          <cell r="AM467" t="e">
            <v>#N/A</v>
          </cell>
        </row>
        <row r="468">
          <cell r="G468" t="str">
            <v>nz</v>
          </cell>
          <cell r="V468" t="str">
            <v/>
          </cell>
          <cell r="Z468" t="str">
            <v/>
          </cell>
          <cell r="AC468" t="str">
            <v xml:space="preserve">119 Thn 0 bln 11 hari </v>
          </cell>
          <cell r="AD468">
            <v>119</v>
          </cell>
          <cell r="AE468">
            <v>0</v>
          </cell>
          <cell r="AF468">
            <v>11</v>
          </cell>
          <cell r="AG468">
            <v>32</v>
          </cell>
          <cell r="AH468" t="str">
            <v>PENSIUN</v>
          </cell>
          <cell r="AL468" t="e">
            <v>#N/A</v>
          </cell>
          <cell r="AM468" t="e">
            <v>#N/A</v>
          </cell>
        </row>
        <row r="469">
          <cell r="G469" t="str">
            <v>nz</v>
          </cell>
          <cell r="V469" t="str">
            <v/>
          </cell>
          <cell r="Z469" t="str">
            <v/>
          </cell>
          <cell r="AC469" t="str">
            <v xml:space="preserve">119 Thn 0 bln 11 hari </v>
          </cell>
          <cell r="AD469">
            <v>119</v>
          </cell>
          <cell r="AE469">
            <v>0</v>
          </cell>
          <cell r="AF469">
            <v>11</v>
          </cell>
          <cell r="AG469">
            <v>32</v>
          </cell>
          <cell r="AH469" t="str">
            <v>PENSIUN</v>
          </cell>
          <cell r="AL469" t="e">
            <v>#N/A</v>
          </cell>
          <cell r="AM469" t="e">
            <v>#N/A</v>
          </cell>
        </row>
        <row r="470">
          <cell r="G470" t="str">
            <v>nz</v>
          </cell>
          <cell r="V470" t="str">
            <v/>
          </cell>
          <cell r="Z470" t="str">
            <v/>
          </cell>
          <cell r="AC470" t="str">
            <v xml:space="preserve">119 Thn 0 bln 11 hari </v>
          </cell>
          <cell r="AD470">
            <v>119</v>
          </cell>
          <cell r="AE470">
            <v>0</v>
          </cell>
          <cell r="AF470">
            <v>11</v>
          </cell>
          <cell r="AG470">
            <v>32</v>
          </cell>
          <cell r="AH470" t="str">
            <v>PENSIUN</v>
          </cell>
          <cell r="AL470" t="e">
            <v>#N/A</v>
          </cell>
          <cell r="AM470" t="e">
            <v>#N/A</v>
          </cell>
        </row>
        <row r="471">
          <cell r="G471" t="str">
            <v>nz</v>
          </cell>
          <cell r="V471" t="str">
            <v/>
          </cell>
          <cell r="Z471" t="str">
            <v/>
          </cell>
          <cell r="AC471" t="str">
            <v xml:space="preserve">119 Thn 0 bln 11 hari </v>
          </cell>
          <cell r="AD471">
            <v>119</v>
          </cell>
          <cell r="AE471">
            <v>0</v>
          </cell>
          <cell r="AF471">
            <v>11</v>
          </cell>
          <cell r="AG471">
            <v>32</v>
          </cell>
          <cell r="AH471" t="str">
            <v>PENSIUN</v>
          </cell>
          <cell r="AL471" t="e">
            <v>#N/A</v>
          </cell>
          <cell r="AM471" t="e">
            <v>#N/A</v>
          </cell>
        </row>
        <row r="472">
          <cell r="G472" t="str">
            <v>nz</v>
          </cell>
          <cell r="V472" t="str">
            <v/>
          </cell>
          <cell r="Z472" t="str">
            <v/>
          </cell>
          <cell r="AC472" t="str">
            <v xml:space="preserve">119 Thn 0 bln 11 hari </v>
          </cell>
          <cell r="AD472">
            <v>119</v>
          </cell>
          <cell r="AE472">
            <v>0</v>
          </cell>
          <cell r="AF472">
            <v>11</v>
          </cell>
          <cell r="AG472">
            <v>32</v>
          </cell>
          <cell r="AH472" t="str">
            <v>PENSIUN</v>
          </cell>
          <cell r="AL472" t="e">
            <v>#N/A</v>
          </cell>
          <cell r="AM472" t="e">
            <v>#N/A</v>
          </cell>
        </row>
        <row r="473">
          <cell r="G473" t="str">
            <v>nz</v>
          </cell>
          <cell r="V473" t="str">
            <v/>
          </cell>
          <cell r="Z473" t="str">
            <v/>
          </cell>
          <cell r="AC473" t="str">
            <v xml:space="preserve">119 Thn 0 bln 11 hari </v>
          </cell>
          <cell r="AD473">
            <v>119</v>
          </cell>
          <cell r="AE473">
            <v>0</v>
          </cell>
          <cell r="AF473">
            <v>11</v>
          </cell>
          <cell r="AG473">
            <v>32</v>
          </cell>
          <cell r="AH473" t="str">
            <v>PENSIUN</v>
          </cell>
          <cell r="AL473" t="e">
            <v>#N/A</v>
          </cell>
          <cell r="AM473" t="e">
            <v>#N/A</v>
          </cell>
        </row>
        <row r="474">
          <cell r="G474" t="str">
            <v>nz</v>
          </cell>
          <cell r="V474" t="str">
            <v/>
          </cell>
          <cell r="Z474" t="str">
            <v/>
          </cell>
          <cell r="AC474" t="str">
            <v xml:space="preserve">119 Thn 0 bln 11 hari </v>
          </cell>
          <cell r="AD474">
            <v>119</v>
          </cell>
          <cell r="AE474">
            <v>0</v>
          </cell>
          <cell r="AF474">
            <v>11</v>
          </cell>
          <cell r="AG474">
            <v>32</v>
          </cell>
          <cell r="AH474" t="str">
            <v>PENSIUN</v>
          </cell>
          <cell r="AL474" t="e">
            <v>#N/A</v>
          </cell>
          <cell r="AM474" t="e">
            <v>#N/A</v>
          </cell>
        </row>
        <row r="475">
          <cell r="G475" t="str">
            <v>nz</v>
          </cell>
          <cell r="V475" t="str">
            <v/>
          </cell>
          <cell r="Z475" t="str">
            <v/>
          </cell>
          <cell r="AC475" t="str">
            <v xml:space="preserve">119 Thn 0 bln 11 hari </v>
          </cell>
          <cell r="AD475">
            <v>119</v>
          </cell>
          <cell r="AE475">
            <v>0</v>
          </cell>
          <cell r="AF475">
            <v>11</v>
          </cell>
          <cell r="AG475">
            <v>32</v>
          </cell>
          <cell r="AH475" t="str">
            <v>PENSIUN</v>
          </cell>
          <cell r="AL475" t="e">
            <v>#N/A</v>
          </cell>
          <cell r="AM475" t="e">
            <v>#N/A</v>
          </cell>
        </row>
        <row r="476">
          <cell r="G476" t="str">
            <v>nz</v>
          </cell>
          <cell r="V476" t="str">
            <v/>
          </cell>
          <cell r="Z476" t="str">
            <v/>
          </cell>
          <cell r="AC476" t="str">
            <v xml:space="preserve">119 Thn 0 bln 11 hari </v>
          </cell>
          <cell r="AD476">
            <v>119</v>
          </cell>
          <cell r="AE476">
            <v>0</v>
          </cell>
          <cell r="AF476">
            <v>11</v>
          </cell>
          <cell r="AG476">
            <v>32</v>
          </cell>
          <cell r="AH476" t="str">
            <v>PENSIUN</v>
          </cell>
          <cell r="AL476" t="e">
            <v>#N/A</v>
          </cell>
          <cell r="AM476" t="e">
            <v>#N/A</v>
          </cell>
        </row>
        <row r="477">
          <cell r="G477" t="str">
            <v>nz</v>
          </cell>
          <cell r="V477" t="str">
            <v/>
          </cell>
          <cell r="Z477" t="str">
            <v/>
          </cell>
          <cell r="AC477" t="str">
            <v xml:space="preserve">119 Thn 0 bln 11 hari </v>
          </cell>
          <cell r="AD477">
            <v>119</v>
          </cell>
          <cell r="AE477">
            <v>0</v>
          </cell>
          <cell r="AF477">
            <v>11</v>
          </cell>
          <cell r="AG477">
            <v>32</v>
          </cell>
          <cell r="AH477" t="str">
            <v>PENSIUN</v>
          </cell>
          <cell r="AL477" t="e">
            <v>#N/A</v>
          </cell>
          <cell r="AM477" t="e">
            <v>#N/A</v>
          </cell>
        </row>
        <row r="478">
          <cell r="G478" t="str">
            <v>nz</v>
          </cell>
          <cell r="V478" t="str">
            <v/>
          </cell>
          <cell r="Z478" t="str">
            <v/>
          </cell>
          <cell r="AC478" t="str">
            <v xml:space="preserve">119 Thn 0 bln 11 hari </v>
          </cell>
          <cell r="AD478">
            <v>119</v>
          </cell>
          <cell r="AE478">
            <v>0</v>
          </cell>
          <cell r="AF478">
            <v>11</v>
          </cell>
          <cell r="AG478">
            <v>32</v>
          </cell>
          <cell r="AH478" t="str">
            <v>PENSIUN</v>
          </cell>
          <cell r="AL478" t="e">
            <v>#N/A</v>
          </cell>
          <cell r="AM478" t="e">
            <v>#N/A</v>
          </cell>
        </row>
        <row r="479">
          <cell r="G479" t="str">
            <v>o</v>
          </cell>
          <cell r="V479" t="str">
            <v/>
          </cell>
          <cell r="Z479" t="str">
            <v/>
          </cell>
          <cell r="AC479" t="str">
            <v xml:space="preserve">119 Thn 0 bln 11 hari </v>
          </cell>
          <cell r="AD479">
            <v>119</v>
          </cell>
          <cell r="AE479">
            <v>0</v>
          </cell>
          <cell r="AF479">
            <v>11</v>
          </cell>
          <cell r="AG479">
            <v>32</v>
          </cell>
          <cell r="AH479" t="str">
            <v>PENSIUN</v>
          </cell>
          <cell r="AL479" t="e">
            <v>#N/A</v>
          </cell>
          <cell r="AM479" t="e">
            <v>#N/A</v>
          </cell>
        </row>
        <row r="480">
          <cell r="E480" t="str">
            <v xml:space="preserve">H. Opi Palopi, MA., Ph.D. </v>
          </cell>
          <cell r="G480" t="str">
            <v>Opi Palopi</v>
          </cell>
          <cell r="H480" t="str">
            <v>M.A.</v>
          </cell>
          <cell r="I480" t="str">
            <v>III/d</v>
          </cell>
          <cell r="J480" t="str">
            <v>Lektor</v>
          </cell>
          <cell r="L480" t="str">
            <v>L</v>
          </cell>
          <cell r="M480" t="str">
            <v>197408112003121002</v>
          </cell>
          <cell r="O480" t="str">
            <v>Palembang</v>
          </cell>
          <cell r="P480" t="str">
            <v>11/08/1974</v>
          </cell>
          <cell r="Q480" t="str">
            <v>01/04/10</v>
          </cell>
          <cell r="R480" t="str">
            <v>01/12/03</v>
          </cell>
          <cell r="S480" t="str">
            <v>S3</v>
          </cell>
          <cell r="T480" t="str">
            <v>S3</v>
          </cell>
          <cell r="U480" t="str">
            <v>Dosen</v>
          </cell>
          <cell r="V480" t="str">
            <v/>
          </cell>
          <cell r="Z480" t="str">
            <v>pada</v>
          </cell>
          <cell r="AA480" t="str">
            <v xml:space="preserve">Fak. Dakwah dan Komunikasi </v>
          </cell>
          <cell r="AB480">
            <v>60</v>
          </cell>
          <cell r="AC480" t="str">
            <v xml:space="preserve">15 Thn 1 bln 10 hari </v>
          </cell>
          <cell r="AD480">
            <v>44</v>
          </cell>
          <cell r="AE480">
            <v>5</v>
          </cell>
          <cell r="AF480">
            <v>0</v>
          </cell>
          <cell r="AG480">
            <v>49188</v>
          </cell>
          <cell r="AH480" t="str">
            <v>Aktif</v>
          </cell>
          <cell r="AL480">
            <v>700000</v>
          </cell>
          <cell r="AM480" t="str">
            <v>Penata Tk. I</v>
          </cell>
          <cell r="AO480" t="str">
            <v>Sejarah Dakwah</v>
          </cell>
        </row>
        <row r="481">
          <cell r="E481" t="str">
            <v>Otoman. S.S. M.Hum</v>
          </cell>
          <cell r="G481" t="str">
            <v>Otoman</v>
          </cell>
          <cell r="H481" t="str">
            <v>S.S.M.Hum.</v>
          </cell>
          <cell r="I481" t="str">
            <v>III/c</v>
          </cell>
          <cell r="J481" t="str">
            <v>Lektor</v>
          </cell>
          <cell r="L481" t="str">
            <v>L</v>
          </cell>
          <cell r="M481" t="str">
            <v>197605162007101005</v>
          </cell>
          <cell r="O481" t="str">
            <v>Embacang</v>
          </cell>
          <cell r="P481" t="str">
            <v>16/05/1976</v>
          </cell>
          <cell r="Q481" t="str">
            <v>01/04/12</v>
          </cell>
          <cell r="R481" t="str">
            <v>01/10/07</v>
          </cell>
          <cell r="S481" t="str">
            <v>S 2</v>
          </cell>
          <cell r="T481" t="str">
            <v>S2</v>
          </cell>
          <cell r="U481" t="str">
            <v>Dosen</v>
          </cell>
          <cell r="V481" t="str">
            <v/>
          </cell>
          <cell r="Z481" t="str">
            <v>pada</v>
          </cell>
          <cell r="AA481" t="str">
            <v>Fak. Adab dan Humaniora</v>
          </cell>
          <cell r="AB481">
            <v>60</v>
          </cell>
          <cell r="AC481" t="str">
            <v xml:space="preserve">11 Thn 3 bln 10 hari </v>
          </cell>
          <cell r="AD481">
            <v>42</v>
          </cell>
          <cell r="AE481">
            <v>7</v>
          </cell>
          <cell r="AF481">
            <v>26</v>
          </cell>
          <cell r="AG481">
            <v>49827</v>
          </cell>
          <cell r="AH481" t="str">
            <v>Aktif</v>
          </cell>
          <cell r="AL481">
            <v>700000</v>
          </cell>
          <cell r="AM481" t="str">
            <v>Penata</v>
          </cell>
          <cell r="AO481" t="str">
            <v>Sejarah  Peradaban Islam</v>
          </cell>
        </row>
        <row r="482">
          <cell r="G482" t="str">
            <v>oz</v>
          </cell>
          <cell r="V482" t="str">
            <v/>
          </cell>
          <cell r="Z482" t="str">
            <v/>
          </cell>
          <cell r="AC482" t="str">
            <v xml:space="preserve">119 Thn 0 bln 11 hari </v>
          </cell>
          <cell r="AD482">
            <v>119</v>
          </cell>
          <cell r="AE482">
            <v>0</v>
          </cell>
          <cell r="AF482">
            <v>11</v>
          </cell>
          <cell r="AG482">
            <v>32</v>
          </cell>
          <cell r="AH482" t="str">
            <v>PENSIUN</v>
          </cell>
          <cell r="AL482" t="e">
            <v>#N/A</v>
          </cell>
          <cell r="AM482" t="e">
            <v>#N/A</v>
          </cell>
        </row>
        <row r="483">
          <cell r="G483" t="str">
            <v>oz</v>
          </cell>
          <cell r="V483" t="str">
            <v/>
          </cell>
          <cell r="Z483" t="str">
            <v/>
          </cell>
          <cell r="AC483" t="str">
            <v xml:space="preserve">119 Thn 0 bln 11 hari </v>
          </cell>
          <cell r="AD483">
            <v>119</v>
          </cell>
          <cell r="AE483">
            <v>0</v>
          </cell>
          <cell r="AF483">
            <v>11</v>
          </cell>
          <cell r="AG483">
            <v>32</v>
          </cell>
          <cell r="AH483" t="str">
            <v>PENSIUN</v>
          </cell>
          <cell r="AL483" t="e">
            <v>#N/A</v>
          </cell>
          <cell r="AM483" t="e">
            <v>#N/A</v>
          </cell>
        </row>
        <row r="484">
          <cell r="G484" t="str">
            <v>oz</v>
          </cell>
          <cell r="V484" t="str">
            <v/>
          </cell>
          <cell r="Z484" t="str">
            <v/>
          </cell>
          <cell r="AC484" t="str">
            <v xml:space="preserve">119 Thn 0 bln 11 hari </v>
          </cell>
          <cell r="AD484">
            <v>119</v>
          </cell>
          <cell r="AE484">
            <v>0</v>
          </cell>
          <cell r="AF484">
            <v>11</v>
          </cell>
          <cell r="AG484">
            <v>32</v>
          </cell>
          <cell r="AH484" t="str">
            <v>PENSIUN</v>
          </cell>
          <cell r="AL484" t="e">
            <v>#N/A</v>
          </cell>
          <cell r="AM484" t="e">
            <v>#N/A</v>
          </cell>
        </row>
        <row r="485">
          <cell r="G485" t="str">
            <v>oz</v>
          </cell>
          <cell r="V485" t="str">
            <v/>
          </cell>
          <cell r="Z485" t="str">
            <v/>
          </cell>
          <cell r="AC485" t="str">
            <v xml:space="preserve">119 Thn 0 bln 11 hari </v>
          </cell>
          <cell r="AD485">
            <v>119</v>
          </cell>
          <cell r="AE485">
            <v>0</v>
          </cell>
          <cell r="AF485">
            <v>11</v>
          </cell>
          <cell r="AG485">
            <v>32</v>
          </cell>
          <cell r="AH485" t="str">
            <v>PENSIUN</v>
          </cell>
          <cell r="AL485" t="e">
            <v>#N/A</v>
          </cell>
          <cell r="AM485" t="e">
            <v>#N/A</v>
          </cell>
        </row>
        <row r="486">
          <cell r="G486" t="str">
            <v>oz</v>
          </cell>
          <cell r="V486" t="str">
            <v/>
          </cell>
          <cell r="Z486" t="str">
            <v/>
          </cell>
          <cell r="AC486" t="str">
            <v xml:space="preserve">119 Thn 0 bln 11 hari </v>
          </cell>
          <cell r="AD486">
            <v>119</v>
          </cell>
          <cell r="AE486">
            <v>0</v>
          </cell>
          <cell r="AF486">
            <v>11</v>
          </cell>
          <cell r="AG486">
            <v>32</v>
          </cell>
          <cell r="AH486" t="str">
            <v>PENSIUN</v>
          </cell>
          <cell r="AL486" t="e">
            <v>#N/A</v>
          </cell>
          <cell r="AM486" t="e">
            <v>#N/A</v>
          </cell>
        </row>
        <row r="487">
          <cell r="G487" t="str">
            <v>oz</v>
          </cell>
          <cell r="V487" t="str">
            <v/>
          </cell>
          <cell r="Z487" t="str">
            <v/>
          </cell>
          <cell r="AC487" t="str">
            <v xml:space="preserve">119 Thn 0 bln 11 hari </v>
          </cell>
          <cell r="AD487">
            <v>119</v>
          </cell>
          <cell r="AE487">
            <v>0</v>
          </cell>
          <cell r="AF487">
            <v>11</v>
          </cell>
          <cell r="AG487">
            <v>32</v>
          </cell>
          <cell r="AH487" t="str">
            <v>PENSIUN</v>
          </cell>
          <cell r="AL487" t="e">
            <v>#N/A</v>
          </cell>
          <cell r="AM487" t="e">
            <v>#N/A</v>
          </cell>
        </row>
        <row r="488">
          <cell r="G488" t="str">
            <v>oz</v>
          </cell>
          <cell r="V488" t="str">
            <v/>
          </cell>
          <cell r="Z488" t="str">
            <v/>
          </cell>
          <cell r="AC488" t="str">
            <v xml:space="preserve">119 Thn 0 bln 11 hari </v>
          </cell>
          <cell r="AD488">
            <v>119</v>
          </cell>
          <cell r="AE488">
            <v>0</v>
          </cell>
          <cell r="AF488">
            <v>11</v>
          </cell>
          <cell r="AG488">
            <v>32</v>
          </cell>
          <cell r="AH488" t="str">
            <v>PENSIUN</v>
          </cell>
          <cell r="AL488" t="e">
            <v>#N/A</v>
          </cell>
          <cell r="AM488" t="e">
            <v>#N/A</v>
          </cell>
        </row>
        <row r="489">
          <cell r="G489" t="str">
            <v>oz</v>
          </cell>
          <cell r="V489" t="str">
            <v/>
          </cell>
          <cell r="Z489" t="str">
            <v/>
          </cell>
          <cell r="AC489" t="str">
            <v xml:space="preserve">119 Thn 0 bln 11 hari </v>
          </cell>
          <cell r="AD489">
            <v>119</v>
          </cell>
          <cell r="AE489">
            <v>0</v>
          </cell>
          <cell r="AF489">
            <v>11</v>
          </cell>
          <cell r="AG489">
            <v>32</v>
          </cell>
          <cell r="AH489" t="str">
            <v>PENSIUN</v>
          </cell>
          <cell r="AL489" t="e">
            <v>#N/A</v>
          </cell>
          <cell r="AM489" t="e">
            <v>#N/A</v>
          </cell>
        </row>
        <row r="490">
          <cell r="G490" t="str">
            <v>oz</v>
          </cell>
          <cell r="V490" t="str">
            <v/>
          </cell>
          <cell r="Z490" t="str">
            <v/>
          </cell>
          <cell r="AC490" t="str">
            <v xml:space="preserve">119 Thn 0 bln 11 hari </v>
          </cell>
          <cell r="AD490">
            <v>119</v>
          </cell>
          <cell r="AE490">
            <v>0</v>
          </cell>
          <cell r="AF490">
            <v>11</v>
          </cell>
          <cell r="AG490">
            <v>32</v>
          </cell>
          <cell r="AH490" t="str">
            <v>PENSIUN</v>
          </cell>
          <cell r="AL490" t="e">
            <v>#N/A</v>
          </cell>
          <cell r="AM490" t="e">
            <v>#N/A</v>
          </cell>
        </row>
        <row r="491">
          <cell r="G491" t="str">
            <v>oz</v>
          </cell>
          <cell r="V491" t="str">
            <v/>
          </cell>
          <cell r="Z491" t="str">
            <v/>
          </cell>
          <cell r="AC491" t="str">
            <v xml:space="preserve">119 Thn 0 bln 11 hari </v>
          </cell>
          <cell r="AD491">
            <v>119</v>
          </cell>
          <cell r="AE491">
            <v>0</v>
          </cell>
          <cell r="AF491">
            <v>11</v>
          </cell>
          <cell r="AG491">
            <v>32</v>
          </cell>
          <cell r="AH491" t="str">
            <v>PENSIUN</v>
          </cell>
          <cell r="AL491" t="e">
            <v>#N/A</v>
          </cell>
          <cell r="AM491" t="e">
            <v>#N/A</v>
          </cell>
        </row>
        <row r="492">
          <cell r="G492" t="str">
            <v>oz</v>
          </cell>
          <cell r="V492" t="str">
            <v/>
          </cell>
          <cell r="Z492" t="str">
            <v/>
          </cell>
          <cell r="AC492" t="str">
            <v xml:space="preserve">119 Thn 0 bln 11 hari </v>
          </cell>
          <cell r="AD492">
            <v>119</v>
          </cell>
          <cell r="AE492">
            <v>0</v>
          </cell>
          <cell r="AF492">
            <v>11</v>
          </cell>
          <cell r="AG492">
            <v>32</v>
          </cell>
          <cell r="AH492" t="str">
            <v>PENSIUN</v>
          </cell>
          <cell r="AL492" t="e">
            <v>#N/A</v>
          </cell>
          <cell r="AM492" t="e">
            <v>#N/A</v>
          </cell>
        </row>
        <row r="493">
          <cell r="G493" t="str">
            <v>oz</v>
          </cell>
          <cell r="V493" t="str">
            <v/>
          </cell>
          <cell r="Z493" t="str">
            <v/>
          </cell>
          <cell r="AC493" t="str">
            <v xml:space="preserve">119 Thn 0 bln 11 hari </v>
          </cell>
          <cell r="AD493">
            <v>119</v>
          </cell>
          <cell r="AE493">
            <v>0</v>
          </cell>
          <cell r="AF493">
            <v>11</v>
          </cell>
          <cell r="AG493">
            <v>32</v>
          </cell>
          <cell r="AH493" t="str">
            <v>PENSIUN</v>
          </cell>
          <cell r="AL493" t="e">
            <v>#N/A</v>
          </cell>
          <cell r="AM493" t="e">
            <v>#N/A</v>
          </cell>
        </row>
        <row r="494">
          <cell r="G494" t="str">
            <v>oz</v>
          </cell>
          <cell r="V494" t="str">
            <v/>
          </cell>
          <cell r="Z494" t="str">
            <v/>
          </cell>
          <cell r="AC494" t="str">
            <v xml:space="preserve">119 Thn 0 bln 11 hari </v>
          </cell>
          <cell r="AD494">
            <v>119</v>
          </cell>
          <cell r="AE494">
            <v>0</v>
          </cell>
          <cell r="AF494">
            <v>11</v>
          </cell>
          <cell r="AG494">
            <v>32</v>
          </cell>
          <cell r="AH494" t="str">
            <v>PENSIUN</v>
          </cell>
          <cell r="AL494" t="e">
            <v>#N/A</v>
          </cell>
          <cell r="AM494" t="e">
            <v>#N/A</v>
          </cell>
        </row>
        <row r="495">
          <cell r="G495" t="str">
            <v>oz</v>
          </cell>
          <cell r="V495" t="str">
            <v/>
          </cell>
          <cell r="Z495" t="str">
            <v/>
          </cell>
          <cell r="AC495" t="str">
            <v xml:space="preserve">119 Thn 0 bln 11 hari </v>
          </cell>
          <cell r="AD495">
            <v>119</v>
          </cell>
          <cell r="AE495">
            <v>0</v>
          </cell>
          <cell r="AF495">
            <v>11</v>
          </cell>
          <cell r="AG495">
            <v>32</v>
          </cell>
          <cell r="AH495" t="str">
            <v>PENSIUN</v>
          </cell>
          <cell r="AL495" t="e">
            <v>#N/A</v>
          </cell>
          <cell r="AM495" t="e">
            <v>#N/A</v>
          </cell>
        </row>
        <row r="496">
          <cell r="G496" t="str">
            <v>oz</v>
          </cell>
          <cell r="V496" t="str">
            <v/>
          </cell>
          <cell r="Z496" t="str">
            <v/>
          </cell>
          <cell r="AC496" t="str">
            <v xml:space="preserve">119 Thn 0 bln 11 hari </v>
          </cell>
          <cell r="AD496">
            <v>119</v>
          </cell>
          <cell r="AE496">
            <v>0</v>
          </cell>
          <cell r="AF496">
            <v>11</v>
          </cell>
          <cell r="AG496">
            <v>32</v>
          </cell>
          <cell r="AH496" t="str">
            <v>PENSIUN</v>
          </cell>
          <cell r="AL496" t="e">
            <v>#N/A</v>
          </cell>
          <cell r="AM496" t="e">
            <v>#N/A</v>
          </cell>
        </row>
        <row r="497">
          <cell r="G497" t="str">
            <v>oz</v>
          </cell>
          <cell r="V497" t="str">
            <v/>
          </cell>
          <cell r="Z497" t="str">
            <v/>
          </cell>
          <cell r="AC497" t="str">
            <v xml:space="preserve">119 Thn 0 bln 11 hari </v>
          </cell>
          <cell r="AD497">
            <v>119</v>
          </cell>
          <cell r="AE497">
            <v>0</v>
          </cell>
          <cell r="AF497">
            <v>11</v>
          </cell>
          <cell r="AG497">
            <v>32</v>
          </cell>
          <cell r="AH497" t="str">
            <v>PENSIUN</v>
          </cell>
          <cell r="AL497" t="e">
            <v>#N/A</v>
          </cell>
          <cell r="AM497" t="e">
            <v>#N/A</v>
          </cell>
        </row>
        <row r="498">
          <cell r="G498" t="str">
            <v>p</v>
          </cell>
          <cell r="V498" t="str">
            <v/>
          </cell>
          <cell r="Z498" t="str">
            <v/>
          </cell>
          <cell r="AC498" t="str">
            <v xml:space="preserve">119 Thn 0 bln 11 hari </v>
          </cell>
          <cell r="AD498">
            <v>119</v>
          </cell>
          <cell r="AE498">
            <v>0</v>
          </cell>
          <cell r="AF498">
            <v>11</v>
          </cell>
          <cell r="AG498">
            <v>32</v>
          </cell>
          <cell r="AH498" t="str">
            <v>PENSIUN</v>
          </cell>
          <cell r="AL498" t="e">
            <v>#N/A</v>
          </cell>
          <cell r="AM498" t="e">
            <v>#N/A</v>
          </cell>
        </row>
        <row r="499">
          <cell r="E499" t="str">
            <v>Padila. S.S., M.Hum</v>
          </cell>
          <cell r="G499" t="str">
            <v>Padila</v>
          </cell>
          <cell r="H499" t="str">
            <v>S.S.M.Hum.</v>
          </cell>
          <cell r="I499" t="str">
            <v>III/c</v>
          </cell>
          <cell r="J499" t="str">
            <v>Lektor</v>
          </cell>
          <cell r="L499" t="str">
            <v>L</v>
          </cell>
          <cell r="M499" t="str">
            <v>197607232007101003</v>
          </cell>
          <cell r="O499" t="str">
            <v>Ulak Kembahang</v>
          </cell>
          <cell r="P499">
            <v>27964</v>
          </cell>
          <cell r="Q499" t="str">
            <v>01/04/12</v>
          </cell>
          <cell r="R499" t="str">
            <v>01/10/07</v>
          </cell>
          <cell r="S499" t="str">
            <v>S2 2009</v>
          </cell>
          <cell r="T499" t="str">
            <v>S2</v>
          </cell>
          <cell r="U499" t="str">
            <v>Dosen</v>
          </cell>
          <cell r="V499" t="str">
            <v/>
          </cell>
          <cell r="Y499" t="str">
            <v>Ketua Prodi</v>
          </cell>
          <cell r="Z499" t="str">
            <v>pada</v>
          </cell>
          <cell r="AA499" t="str">
            <v>Fak. Adab dan Humaniora</v>
          </cell>
          <cell r="AB499">
            <v>60</v>
          </cell>
          <cell r="AC499" t="str">
            <v xml:space="preserve">11 Thn 3 bln 10 hari </v>
          </cell>
          <cell r="AD499">
            <v>42</v>
          </cell>
          <cell r="AE499">
            <v>5</v>
          </cell>
          <cell r="AF499">
            <v>19</v>
          </cell>
          <cell r="AG499">
            <v>49888</v>
          </cell>
          <cell r="AH499" t="str">
            <v>Aktif</v>
          </cell>
          <cell r="AL499">
            <v>700000</v>
          </cell>
          <cell r="AM499" t="str">
            <v>Penata</v>
          </cell>
          <cell r="AO499" t="str">
            <v>Sejarah  Peradaban Islam</v>
          </cell>
        </row>
        <row r="500">
          <cell r="E500" t="str">
            <v>Dr. Paisol Burlian, S.Ag.,M.Hum.</v>
          </cell>
          <cell r="F500" t="str">
            <v>Dr.</v>
          </cell>
          <cell r="G500" t="str">
            <v>Paisol Burlian</v>
          </cell>
          <cell r="H500" t="str">
            <v>S.Ag.M.Hum.</v>
          </cell>
          <cell r="I500" t="str">
            <v>IV/a</v>
          </cell>
          <cell r="J500" t="str">
            <v>Lektor Kepala</v>
          </cell>
          <cell r="L500" t="str">
            <v>L</v>
          </cell>
          <cell r="M500" t="str">
            <v>196506112000031002</v>
          </cell>
          <cell r="O500" t="str">
            <v>Tanjung Atap (OKI)</v>
          </cell>
          <cell r="P500" t="str">
            <v>11/06/1965</v>
          </cell>
          <cell r="Q500">
            <v>40269</v>
          </cell>
          <cell r="R500" t="str">
            <v>01/03/00</v>
          </cell>
          <cell r="S500" t="str">
            <v>S3</v>
          </cell>
          <cell r="T500" t="str">
            <v>S3</v>
          </cell>
          <cell r="U500" t="str">
            <v>Dosen</v>
          </cell>
          <cell r="V500" t="str">
            <v/>
          </cell>
          <cell r="Z500" t="str">
            <v>pada</v>
          </cell>
          <cell r="AA500" t="str">
            <v xml:space="preserve">Fak. Dakwah dan Komunikasi </v>
          </cell>
          <cell r="AB500">
            <v>60</v>
          </cell>
          <cell r="AC500" t="str">
            <v xml:space="preserve">18 Thn 10 bln 10 hari </v>
          </cell>
          <cell r="AD500">
            <v>53</v>
          </cell>
          <cell r="AE500">
            <v>7</v>
          </cell>
          <cell r="AF500">
            <v>0</v>
          </cell>
          <cell r="AG500">
            <v>45839</v>
          </cell>
          <cell r="AH500" t="str">
            <v>Aktif</v>
          </cell>
          <cell r="AL500">
            <v>900000</v>
          </cell>
          <cell r="AM500" t="str">
            <v>Pembina</v>
          </cell>
          <cell r="AO500" t="str">
            <v>Pathologi Sosial</v>
          </cell>
        </row>
        <row r="501">
          <cell r="E501" t="str">
            <v>Pathur Rahman</v>
          </cell>
          <cell r="G501" t="str">
            <v>Pathur Rahman</v>
          </cell>
          <cell r="H501" t="str">
            <v>M.Ag.</v>
          </cell>
          <cell r="I501" t="str">
            <v>III/d</v>
          </cell>
          <cell r="J501" t="str">
            <v>Lektor</v>
          </cell>
          <cell r="L501" t="str">
            <v>L</v>
          </cell>
          <cell r="M501" t="str">
            <v>197309292997011012</v>
          </cell>
          <cell r="O501" t="str">
            <v>Pajar Bulan</v>
          </cell>
          <cell r="P501" t="str">
            <v>29/09/1973</v>
          </cell>
          <cell r="Q501" t="str">
            <v>01/04/11</v>
          </cell>
          <cell r="R501" t="str">
            <v>01/01/07</v>
          </cell>
          <cell r="S501" t="str">
            <v>S 2 IAIN RF</v>
          </cell>
          <cell r="T501" t="str">
            <v>S2</v>
          </cell>
          <cell r="U501" t="str">
            <v>Dosen</v>
          </cell>
          <cell r="V501" t="str">
            <v/>
          </cell>
          <cell r="Z501" t="str">
            <v>pada</v>
          </cell>
          <cell r="AA501" t="str">
            <v xml:space="preserve">Fak. Ilmu Tarbiyah dan Ilmu Keguruan </v>
          </cell>
          <cell r="AB501">
            <v>60</v>
          </cell>
          <cell r="AC501" t="str">
            <v xml:space="preserve">12 Thn 0 bln 10 hari </v>
          </cell>
          <cell r="AD501">
            <v>45</v>
          </cell>
          <cell r="AE501">
            <v>3</v>
          </cell>
          <cell r="AF501">
            <v>13</v>
          </cell>
          <cell r="AG501">
            <v>48853</v>
          </cell>
          <cell r="AH501" t="str">
            <v>Aktif</v>
          </cell>
          <cell r="AL501">
            <v>700000</v>
          </cell>
          <cell r="AM501" t="str">
            <v>Penata Tk. I</v>
          </cell>
          <cell r="AO501" t="str">
            <v>Ulumul Qur'an</v>
          </cell>
        </row>
        <row r="502">
          <cell r="E502" t="str">
            <v>Peny Cahaya Aswari. SE. MM.</v>
          </cell>
          <cell r="G502" t="str">
            <v>Peny Cahaya Aswari. SE. MM.</v>
          </cell>
          <cell r="H502" t="str">
            <v>S.E.M.M.</v>
          </cell>
          <cell r="I502" t="str">
            <v>III/d</v>
          </cell>
          <cell r="J502" t="str">
            <v>Lektor</v>
          </cell>
          <cell r="L502" t="str">
            <v>L</v>
          </cell>
          <cell r="M502" t="str">
            <v>197701312000031002</v>
          </cell>
          <cell r="O502" t="str">
            <v>Palembang</v>
          </cell>
          <cell r="P502" t="str">
            <v>31/01/1977</v>
          </cell>
          <cell r="Q502" t="str">
            <v>01/04/11</v>
          </cell>
          <cell r="R502" t="str">
            <v>01/03/00</v>
          </cell>
          <cell r="S502" t="str">
            <v>S 2 UNSRI</v>
          </cell>
          <cell r="T502" t="str">
            <v>S2</v>
          </cell>
          <cell r="U502" t="str">
            <v>Dosen</v>
          </cell>
          <cell r="V502" t="str">
            <v/>
          </cell>
          <cell r="Z502" t="str">
            <v>pada</v>
          </cell>
          <cell r="AA502" t="str">
            <v xml:space="preserve">Fak. Ekonomi dan Bisnis Islam </v>
          </cell>
          <cell r="AB502">
            <v>60</v>
          </cell>
          <cell r="AC502" t="str">
            <v xml:space="preserve">18 Thn 10 bln 10 hari </v>
          </cell>
          <cell r="AD502">
            <v>41</v>
          </cell>
          <cell r="AE502">
            <v>11</v>
          </cell>
          <cell r="AF502">
            <v>11</v>
          </cell>
          <cell r="AG502">
            <v>50072</v>
          </cell>
          <cell r="AH502" t="str">
            <v>Aktif</v>
          </cell>
          <cell r="AL502">
            <v>700000</v>
          </cell>
          <cell r="AM502" t="str">
            <v>Penata Tk. I</v>
          </cell>
          <cell r="AO502" t="str">
            <v>Manajemen Keuangan</v>
          </cell>
        </row>
        <row r="503">
          <cell r="E503" t="str">
            <v>H. Piter Abdullah Yasin, S.Ag.</v>
          </cell>
          <cell r="G503" t="str">
            <v>Piter Abdullah Yasin</v>
          </cell>
          <cell r="H503" t="str">
            <v>S.Ag.</v>
          </cell>
          <cell r="I503" t="str">
            <v>III/a</v>
          </cell>
          <cell r="J503" t="str">
            <v>Asisten Ahli</v>
          </cell>
          <cell r="L503" t="str">
            <v>L</v>
          </cell>
          <cell r="M503" t="str">
            <v>197506152000031003</v>
          </cell>
          <cell r="O503" t="str">
            <v>Pendopo</v>
          </cell>
          <cell r="P503" t="str">
            <v>15/06/1975</v>
          </cell>
          <cell r="Q503" t="str">
            <v>01/03/01</v>
          </cell>
          <cell r="R503" t="str">
            <v>01/03/00</v>
          </cell>
          <cell r="S503" t="str">
            <v>S 1 IAIN RF</v>
          </cell>
          <cell r="T503" t="str">
            <v>S1</v>
          </cell>
          <cell r="U503" t="str">
            <v>Dosen</v>
          </cell>
          <cell r="V503" t="str">
            <v/>
          </cell>
          <cell r="Z503" t="str">
            <v>pada</v>
          </cell>
          <cell r="AA503" t="str">
            <v>Fak. USHPI</v>
          </cell>
          <cell r="AB503">
            <v>60</v>
          </cell>
          <cell r="AC503" t="str">
            <v xml:space="preserve">18 Thn 10 bln 10 hari </v>
          </cell>
          <cell r="AD503">
            <v>43</v>
          </cell>
          <cell r="AE503">
            <v>6</v>
          </cell>
          <cell r="AF503">
            <v>27</v>
          </cell>
          <cell r="AG503">
            <v>49491</v>
          </cell>
          <cell r="AH503" t="str">
            <v>Aktif</v>
          </cell>
          <cell r="AL503">
            <v>350000</v>
          </cell>
          <cell r="AM503" t="str">
            <v>Penata Muda</v>
          </cell>
          <cell r="AO503" t="str">
            <v>Bahasa Arab III</v>
          </cell>
        </row>
        <row r="504">
          <cell r="G504" t="str">
            <v>pz</v>
          </cell>
          <cell r="V504" t="str">
            <v/>
          </cell>
          <cell r="Z504" t="str">
            <v/>
          </cell>
          <cell r="AC504" t="str">
            <v xml:space="preserve">119 Thn 0 bln 11 hari </v>
          </cell>
          <cell r="AD504">
            <v>119</v>
          </cell>
          <cell r="AE504">
            <v>0</v>
          </cell>
          <cell r="AF504">
            <v>11</v>
          </cell>
          <cell r="AG504">
            <v>32</v>
          </cell>
          <cell r="AH504" t="str">
            <v>PENSIUN</v>
          </cell>
          <cell r="AL504" t="e">
            <v>#N/A</v>
          </cell>
          <cell r="AM504" t="e">
            <v>#N/A</v>
          </cell>
        </row>
        <row r="505">
          <cell r="G505" t="str">
            <v>pz</v>
          </cell>
          <cell r="V505" t="str">
            <v/>
          </cell>
          <cell r="Z505" t="str">
            <v/>
          </cell>
          <cell r="AC505" t="str">
            <v xml:space="preserve">119 Thn 0 bln 11 hari </v>
          </cell>
          <cell r="AD505">
            <v>119</v>
          </cell>
          <cell r="AE505">
            <v>0</v>
          </cell>
          <cell r="AF505">
            <v>11</v>
          </cell>
          <cell r="AG505">
            <v>32</v>
          </cell>
          <cell r="AH505" t="str">
            <v>PENSIUN</v>
          </cell>
          <cell r="AL505" t="e">
            <v>#N/A</v>
          </cell>
          <cell r="AM505" t="e">
            <v>#N/A</v>
          </cell>
        </row>
        <row r="506">
          <cell r="G506" t="str">
            <v>pz</v>
          </cell>
          <cell r="V506" t="str">
            <v/>
          </cell>
          <cell r="Z506" t="str">
            <v/>
          </cell>
          <cell r="AC506" t="str">
            <v xml:space="preserve">119 Thn 0 bln 11 hari </v>
          </cell>
          <cell r="AD506">
            <v>119</v>
          </cell>
          <cell r="AE506">
            <v>0</v>
          </cell>
          <cell r="AF506">
            <v>11</v>
          </cell>
          <cell r="AG506">
            <v>32</v>
          </cell>
          <cell r="AH506" t="str">
            <v>PENSIUN</v>
          </cell>
          <cell r="AL506" t="e">
            <v>#N/A</v>
          </cell>
          <cell r="AM506" t="e">
            <v>#N/A</v>
          </cell>
        </row>
        <row r="507">
          <cell r="G507" t="str">
            <v>pz</v>
          </cell>
          <cell r="V507" t="str">
            <v/>
          </cell>
          <cell r="Z507" t="str">
            <v/>
          </cell>
          <cell r="AC507" t="str">
            <v xml:space="preserve">119 Thn 0 bln 11 hari </v>
          </cell>
          <cell r="AD507">
            <v>119</v>
          </cell>
          <cell r="AE507">
            <v>0</v>
          </cell>
          <cell r="AF507">
            <v>11</v>
          </cell>
          <cell r="AG507">
            <v>32</v>
          </cell>
          <cell r="AH507" t="str">
            <v>PENSIUN</v>
          </cell>
          <cell r="AL507" t="e">
            <v>#N/A</v>
          </cell>
          <cell r="AM507" t="e">
            <v>#N/A</v>
          </cell>
        </row>
        <row r="508">
          <cell r="G508" t="str">
            <v>pz</v>
          </cell>
          <cell r="V508" t="str">
            <v/>
          </cell>
          <cell r="Z508" t="str">
            <v/>
          </cell>
          <cell r="AC508" t="str">
            <v xml:space="preserve">119 Thn 0 bln 11 hari </v>
          </cell>
          <cell r="AD508">
            <v>119</v>
          </cell>
          <cell r="AE508">
            <v>0</v>
          </cell>
          <cell r="AF508">
            <v>11</v>
          </cell>
          <cell r="AG508">
            <v>32</v>
          </cell>
          <cell r="AH508" t="str">
            <v>PENSIUN</v>
          </cell>
          <cell r="AL508" t="e">
            <v>#N/A</v>
          </cell>
          <cell r="AM508" t="e">
            <v>#N/A</v>
          </cell>
        </row>
        <row r="509">
          <cell r="G509" t="str">
            <v>pz</v>
          </cell>
          <cell r="V509" t="str">
            <v/>
          </cell>
          <cell r="Z509" t="str">
            <v/>
          </cell>
          <cell r="AC509" t="str">
            <v xml:space="preserve">119 Thn 0 bln 11 hari </v>
          </cell>
          <cell r="AD509">
            <v>119</v>
          </cell>
          <cell r="AE509">
            <v>0</v>
          </cell>
          <cell r="AF509">
            <v>11</v>
          </cell>
          <cell r="AG509">
            <v>32</v>
          </cell>
          <cell r="AH509" t="str">
            <v>PENSIUN</v>
          </cell>
          <cell r="AL509" t="e">
            <v>#N/A</v>
          </cell>
          <cell r="AM509" t="e">
            <v>#N/A</v>
          </cell>
        </row>
        <row r="510">
          <cell r="G510" t="str">
            <v>pz</v>
          </cell>
          <cell r="V510" t="str">
            <v/>
          </cell>
          <cell r="Z510" t="str">
            <v/>
          </cell>
          <cell r="AC510" t="str">
            <v xml:space="preserve">119 Thn 0 bln 11 hari </v>
          </cell>
          <cell r="AD510">
            <v>119</v>
          </cell>
          <cell r="AE510">
            <v>0</v>
          </cell>
          <cell r="AF510">
            <v>11</v>
          </cell>
          <cell r="AG510">
            <v>32</v>
          </cell>
          <cell r="AH510" t="str">
            <v>PENSIUN</v>
          </cell>
          <cell r="AL510" t="e">
            <v>#N/A</v>
          </cell>
          <cell r="AM510" t="e">
            <v>#N/A</v>
          </cell>
        </row>
        <row r="511">
          <cell r="G511" t="str">
            <v>pz</v>
          </cell>
          <cell r="V511" t="str">
            <v/>
          </cell>
          <cell r="Z511" t="str">
            <v/>
          </cell>
          <cell r="AC511" t="str">
            <v xml:space="preserve">119 Thn 0 bln 11 hari </v>
          </cell>
          <cell r="AD511">
            <v>119</v>
          </cell>
          <cell r="AE511">
            <v>0</v>
          </cell>
          <cell r="AF511">
            <v>11</v>
          </cell>
          <cell r="AG511">
            <v>32</v>
          </cell>
          <cell r="AH511" t="str">
            <v>PENSIUN</v>
          </cell>
          <cell r="AL511" t="e">
            <v>#N/A</v>
          </cell>
          <cell r="AM511" t="e">
            <v>#N/A</v>
          </cell>
        </row>
        <row r="512">
          <cell r="G512" t="str">
            <v>pz</v>
          </cell>
          <cell r="V512" t="str">
            <v/>
          </cell>
          <cell r="Z512" t="str">
            <v/>
          </cell>
          <cell r="AC512" t="str">
            <v xml:space="preserve">119 Thn 0 bln 11 hari </v>
          </cell>
          <cell r="AD512">
            <v>119</v>
          </cell>
          <cell r="AE512">
            <v>0</v>
          </cell>
          <cell r="AF512">
            <v>11</v>
          </cell>
          <cell r="AG512">
            <v>32</v>
          </cell>
          <cell r="AH512" t="str">
            <v>PENSIUN</v>
          </cell>
          <cell r="AL512" t="e">
            <v>#N/A</v>
          </cell>
          <cell r="AM512" t="e">
            <v>#N/A</v>
          </cell>
        </row>
        <row r="513">
          <cell r="G513" t="str">
            <v>pz</v>
          </cell>
          <cell r="V513" t="str">
            <v/>
          </cell>
          <cell r="Z513" t="str">
            <v/>
          </cell>
          <cell r="AC513" t="str">
            <v xml:space="preserve">119 Thn 0 bln 11 hari </v>
          </cell>
          <cell r="AD513">
            <v>119</v>
          </cell>
          <cell r="AE513">
            <v>0</v>
          </cell>
          <cell r="AF513">
            <v>11</v>
          </cell>
          <cell r="AG513">
            <v>32</v>
          </cell>
          <cell r="AH513" t="str">
            <v>PENSIUN</v>
          </cell>
          <cell r="AL513" t="e">
            <v>#N/A</v>
          </cell>
          <cell r="AM513" t="e">
            <v>#N/A</v>
          </cell>
        </row>
        <row r="514">
          <cell r="G514" t="str">
            <v>pz</v>
          </cell>
          <cell r="V514" t="str">
            <v/>
          </cell>
          <cell r="Z514" t="str">
            <v/>
          </cell>
          <cell r="AC514" t="str">
            <v xml:space="preserve">119 Thn 0 bln 11 hari </v>
          </cell>
          <cell r="AD514">
            <v>119</v>
          </cell>
          <cell r="AE514">
            <v>0</v>
          </cell>
          <cell r="AF514">
            <v>11</v>
          </cell>
          <cell r="AG514">
            <v>32</v>
          </cell>
          <cell r="AH514" t="str">
            <v>PENSIUN</v>
          </cell>
          <cell r="AL514" t="e">
            <v>#N/A</v>
          </cell>
          <cell r="AM514" t="e">
            <v>#N/A</v>
          </cell>
        </row>
        <row r="515">
          <cell r="G515" t="str">
            <v>pz</v>
          </cell>
          <cell r="V515" t="str">
            <v/>
          </cell>
          <cell r="Z515" t="str">
            <v/>
          </cell>
          <cell r="AC515" t="str">
            <v xml:space="preserve">119 Thn 0 bln 11 hari </v>
          </cell>
          <cell r="AD515">
            <v>119</v>
          </cell>
          <cell r="AE515">
            <v>0</v>
          </cell>
          <cell r="AF515">
            <v>11</v>
          </cell>
          <cell r="AG515">
            <v>32</v>
          </cell>
          <cell r="AH515" t="str">
            <v>PENSIUN</v>
          </cell>
          <cell r="AL515" t="e">
            <v>#N/A</v>
          </cell>
          <cell r="AM515" t="e">
            <v>#N/A</v>
          </cell>
        </row>
        <row r="516">
          <cell r="G516" t="str">
            <v>pz</v>
          </cell>
          <cell r="V516" t="str">
            <v/>
          </cell>
          <cell r="Z516" t="str">
            <v/>
          </cell>
          <cell r="AC516" t="str">
            <v xml:space="preserve">119 Thn 0 bln 11 hari </v>
          </cell>
          <cell r="AD516">
            <v>119</v>
          </cell>
          <cell r="AE516">
            <v>0</v>
          </cell>
          <cell r="AF516">
            <v>11</v>
          </cell>
          <cell r="AG516">
            <v>32</v>
          </cell>
          <cell r="AH516" t="str">
            <v>PENSIUN</v>
          </cell>
          <cell r="AL516" t="e">
            <v>#N/A</v>
          </cell>
          <cell r="AM516" t="e">
            <v>#N/A</v>
          </cell>
        </row>
        <row r="517">
          <cell r="G517" t="str">
            <v>pz</v>
          </cell>
          <cell r="V517" t="str">
            <v/>
          </cell>
          <cell r="Z517" t="str">
            <v/>
          </cell>
          <cell r="AC517" t="str">
            <v xml:space="preserve">119 Thn 0 bln 11 hari </v>
          </cell>
          <cell r="AD517">
            <v>119</v>
          </cell>
          <cell r="AE517">
            <v>0</v>
          </cell>
          <cell r="AF517">
            <v>11</v>
          </cell>
          <cell r="AG517">
            <v>32</v>
          </cell>
          <cell r="AH517" t="str">
            <v>PENSIUN</v>
          </cell>
          <cell r="AL517" t="e">
            <v>#N/A</v>
          </cell>
          <cell r="AM517" t="e">
            <v>#N/A</v>
          </cell>
        </row>
        <row r="518">
          <cell r="G518" t="str">
            <v>pz</v>
          </cell>
          <cell r="V518" t="str">
            <v/>
          </cell>
          <cell r="Z518" t="str">
            <v/>
          </cell>
          <cell r="AC518" t="str">
            <v xml:space="preserve">119 Thn 0 bln 11 hari </v>
          </cell>
          <cell r="AD518">
            <v>119</v>
          </cell>
          <cell r="AE518">
            <v>0</v>
          </cell>
          <cell r="AF518">
            <v>11</v>
          </cell>
          <cell r="AG518">
            <v>32</v>
          </cell>
          <cell r="AH518" t="str">
            <v>PENSIUN</v>
          </cell>
          <cell r="AL518" t="e">
            <v>#N/A</v>
          </cell>
          <cell r="AM518" t="e">
            <v>#N/A</v>
          </cell>
        </row>
        <row r="519">
          <cell r="G519" t="str">
            <v>pz</v>
          </cell>
          <cell r="V519" t="str">
            <v/>
          </cell>
          <cell r="Z519" t="str">
            <v/>
          </cell>
          <cell r="AC519" t="str">
            <v xml:space="preserve">119 Thn 0 bln 11 hari </v>
          </cell>
          <cell r="AD519">
            <v>119</v>
          </cell>
          <cell r="AE519">
            <v>0</v>
          </cell>
          <cell r="AF519">
            <v>11</v>
          </cell>
          <cell r="AG519">
            <v>32</v>
          </cell>
          <cell r="AH519" t="str">
            <v>PENSIUN</v>
          </cell>
          <cell r="AL519" t="e">
            <v>#N/A</v>
          </cell>
          <cell r="AM519" t="e">
            <v>#N/A</v>
          </cell>
        </row>
        <row r="520">
          <cell r="G520" t="str">
            <v>q</v>
          </cell>
          <cell r="V520" t="str">
            <v/>
          </cell>
          <cell r="Z520" t="str">
            <v/>
          </cell>
          <cell r="AC520" t="str">
            <v xml:space="preserve">119 Thn 0 bln 11 hari </v>
          </cell>
          <cell r="AD520">
            <v>119</v>
          </cell>
          <cell r="AE520">
            <v>0</v>
          </cell>
          <cell r="AF520">
            <v>11</v>
          </cell>
          <cell r="AG520">
            <v>32</v>
          </cell>
          <cell r="AH520" t="str">
            <v>PENSIUN</v>
          </cell>
          <cell r="AL520" t="e">
            <v>#N/A</v>
          </cell>
          <cell r="AM520" t="e">
            <v>#N/A</v>
          </cell>
        </row>
        <row r="521">
          <cell r="E521" t="str">
            <v>Dr. Qodariah Barkah. M.H.I.</v>
          </cell>
          <cell r="G521" t="str">
            <v>Qodariah Barkah</v>
          </cell>
          <cell r="H521" t="str">
            <v>M.H.I.</v>
          </cell>
          <cell r="I521" t="str">
            <v>IV/b</v>
          </cell>
          <cell r="J521" t="str">
            <v>Lektor Kepala</v>
          </cell>
          <cell r="L521" t="str">
            <v>P</v>
          </cell>
          <cell r="M521" t="str">
            <v>197011261997032002</v>
          </cell>
          <cell r="O521" t="str">
            <v>Singkawang (KALBAR)</v>
          </cell>
          <cell r="P521" t="str">
            <v>26/11/1970</v>
          </cell>
          <cell r="Q521" t="str">
            <v>0110/10</v>
          </cell>
          <cell r="R521" t="str">
            <v>01/03/97</v>
          </cell>
          <cell r="T521" t="str">
            <v>S3</v>
          </cell>
          <cell r="U521" t="str">
            <v>Dosen</v>
          </cell>
          <cell r="V521" t="str">
            <v/>
          </cell>
          <cell r="Y521" t="str">
            <v>Dekan</v>
          </cell>
          <cell r="Z521" t="str">
            <v>pada</v>
          </cell>
          <cell r="AA521" t="str">
            <v xml:space="preserve">Fak. Ekonomi dan Bisnis Islam </v>
          </cell>
          <cell r="AB521">
            <v>60</v>
          </cell>
          <cell r="AC521" t="str">
            <v xml:space="preserve">21 Thn 10 bln 10 hari </v>
          </cell>
          <cell r="AD521">
            <v>48</v>
          </cell>
          <cell r="AE521">
            <v>1</v>
          </cell>
          <cell r="AF521">
            <v>16</v>
          </cell>
          <cell r="AG521">
            <v>47818</v>
          </cell>
          <cell r="AH521" t="str">
            <v>Aktif</v>
          </cell>
          <cell r="AL521">
            <v>900000</v>
          </cell>
          <cell r="AM521" t="str">
            <v>Pembina Tk. I</v>
          </cell>
          <cell r="AO521" t="str">
            <v>Hk. Perdata Islam</v>
          </cell>
        </row>
        <row r="522">
          <cell r="G522" t="str">
            <v>qz</v>
          </cell>
          <cell r="V522" t="str">
            <v/>
          </cell>
          <cell r="Z522" t="str">
            <v/>
          </cell>
          <cell r="AC522" t="str">
            <v xml:space="preserve">119 Thn 0 bln 11 hari </v>
          </cell>
          <cell r="AD522">
            <v>119</v>
          </cell>
          <cell r="AE522">
            <v>0</v>
          </cell>
          <cell r="AF522">
            <v>11</v>
          </cell>
          <cell r="AG522">
            <v>32</v>
          </cell>
          <cell r="AH522" t="str">
            <v>PENSIUN</v>
          </cell>
          <cell r="AL522" t="e">
            <v>#N/A</v>
          </cell>
          <cell r="AM522" t="e">
            <v>#N/A</v>
          </cell>
        </row>
        <row r="523">
          <cell r="G523" t="str">
            <v>qz</v>
          </cell>
          <cell r="V523" t="str">
            <v/>
          </cell>
          <cell r="Z523" t="str">
            <v/>
          </cell>
          <cell r="AC523" t="str">
            <v xml:space="preserve">119 Thn 0 bln 11 hari </v>
          </cell>
          <cell r="AD523">
            <v>119</v>
          </cell>
          <cell r="AE523">
            <v>0</v>
          </cell>
          <cell r="AF523">
            <v>11</v>
          </cell>
          <cell r="AG523">
            <v>32</v>
          </cell>
          <cell r="AH523" t="str">
            <v>PENSIUN</v>
          </cell>
          <cell r="AL523" t="e">
            <v>#N/A</v>
          </cell>
          <cell r="AM523" t="e">
            <v>#N/A</v>
          </cell>
        </row>
        <row r="524">
          <cell r="G524" t="str">
            <v>qz</v>
          </cell>
          <cell r="V524" t="str">
            <v/>
          </cell>
          <cell r="Z524" t="str">
            <v/>
          </cell>
          <cell r="AC524" t="str">
            <v xml:space="preserve">119 Thn 0 bln 11 hari </v>
          </cell>
          <cell r="AD524">
            <v>119</v>
          </cell>
          <cell r="AE524">
            <v>0</v>
          </cell>
          <cell r="AF524">
            <v>11</v>
          </cell>
          <cell r="AG524">
            <v>32</v>
          </cell>
          <cell r="AH524" t="str">
            <v>PENSIUN</v>
          </cell>
          <cell r="AL524" t="e">
            <v>#N/A</v>
          </cell>
          <cell r="AM524" t="e">
            <v>#N/A</v>
          </cell>
        </row>
        <row r="525">
          <cell r="G525" t="str">
            <v>qz</v>
          </cell>
          <cell r="V525" t="str">
            <v/>
          </cell>
          <cell r="Z525" t="str">
            <v/>
          </cell>
          <cell r="AC525" t="str">
            <v xml:space="preserve">119 Thn 0 bln 11 hari </v>
          </cell>
          <cell r="AD525">
            <v>119</v>
          </cell>
          <cell r="AE525">
            <v>0</v>
          </cell>
          <cell r="AF525">
            <v>11</v>
          </cell>
          <cell r="AG525">
            <v>32</v>
          </cell>
          <cell r="AH525" t="str">
            <v>PENSIUN</v>
          </cell>
          <cell r="AL525" t="e">
            <v>#N/A</v>
          </cell>
          <cell r="AM525" t="e">
            <v>#N/A</v>
          </cell>
        </row>
        <row r="526">
          <cell r="G526" t="str">
            <v>qz</v>
          </cell>
          <cell r="V526" t="str">
            <v/>
          </cell>
          <cell r="Z526" t="str">
            <v/>
          </cell>
          <cell r="AC526" t="str">
            <v xml:space="preserve">119 Thn 0 bln 11 hari </v>
          </cell>
          <cell r="AD526">
            <v>119</v>
          </cell>
          <cell r="AE526">
            <v>0</v>
          </cell>
          <cell r="AF526">
            <v>11</v>
          </cell>
          <cell r="AG526">
            <v>32</v>
          </cell>
          <cell r="AH526" t="str">
            <v>PENSIUN</v>
          </cell>
          <cell r="AL526" t="e">
            <v>#N/A</v>
          </cell>
          <cell r="AM526" t="e">
            <v>#N/A</v>
          </cell>
        </row>
        <row r="527">
          <cell r="G527" t="str">
            <v>qz</v>
          </cell>
          <cell r="V527" t="str">
            <v/>
          </cell>
          <cell r="Z527" t="str">
            <v/>
          </cell>
          <cell r="AC527" t="str">
            <v xml:space="preserve">119 Thn 0 bln 11 hari </v>
          </cell>
          <cell r="AD527">
            <v>119</v>
          </cell>
          <cell r="AE527">
            <v>0</v>
          </cell>
          <cell r="AF527">
            <v>11</v>
          </cell>
          <cell r="AG527">
            <v>32</v>
          </cell>
          <cell r="AH527" t="str">
            <v>PENSIUN</v>
          </cell>
          <cell r="AL527" t="e">
            <v>#N/A</v>
          </cell>
          <cell r="AM527" t="e">
            <v>#N/A</v>
          </cell>
        </row>
        <row r="528">
          <cell r="G528" t="str">
            <v>qz</v>
          </cell>
          <cell r="V528" t="str">
            <v/>
          </cell>
          <cell r="Z528" t="str">
            <v/>
          </cell>
          <cell r="AC528" t="str">
            <v xml:space="preserve">119 Thn 0 bln 11 hari </v>
          </cell>
          <cell r="AD528">
            <v>119</v>
          </cell>
          <cell r="AE528">
            <v>0</v>
          </cell>
          <cell r="AF528">
            <v>11</v>
          </cell>
          <cell r="AG528">
            <v>32</v>
          </cell>
          <cell r="AH528" t="str">
            <v>PENSIUN</v>
          </cell>
          <cell r="AL528" t="e">
            <v>#N/A</v>
          </cell>
          <cell r="AM528" t="e">
            <v>#N/A</v>
          </cell>
        </row>
        <row r="529">
          <cell r="G529" t="str">
            <v>qz</v>
          </cell>
          <cell r="V529" t="str">
            <v/>
          </cell>
          <cell r="Z529" t="str">
            <v/>
          </cell>
          <cell r="AC529" t="str">
            <v xml:space="preserve">119 Thn 0 bln 11 hari </v>
          </cell>
          <cell r="AD529">
            <v>119</v>
          </cell>
          <cell r="AE529">
            <v>0</v>
          </cell>
          <cell r="AF529">
            <v>11</v>
          </cell>
          <cell r="AG529">
            <v>32</v>
          </cell>
          <cell r="AH529" t="str">
            <v>PENSIUN</v>
          </cell>
          <cell r="AL529" t="e">
            <v>#N/A</v>
          </cell>
          <cell r="AM529" t="e">
            <v>#N/A</v>
          </cell>
        </row>
        <row r="530">
          <cell r="G530" t="str">
            <v>qz</v>
          </cell>
          <cell r="V530" t="str">
            <v/>
          </cell>
          <cell r="Z530" t="str">
            <v/>
          </cell>
          <cell r="AC530" t="str">
            <v xml:space="preserve">119 Thn 0 bln 11 hari </v>
          </cell>
          <cell r="AD530">
            <v>119</v>
          </cell>
          <cell r="AE530">
            <v>0</v>
          </cell>
          <cell r="AF530">
            <v>11</v>
          </cell>
          <cell r="AG530">
            <v>32</v>
          </cell>
          <cell r="AH530" t="str">
            <v>PENSIUN</v>
          </cell>
          <cell r="AL530" t="e">
            <v>#N/A</v>
          </cell>
          <cell r="AM530" t="e">
            <v>#N/A</v>
          </cell>
        </row>
        <row r="531">
          <cell r="G531" t="str">
            <v>qz</v>
          </cell>
          <cell r="V531" t="str">
            <v/>
          </cell>
          <cell r="Z531" t="str">
            <v/>
          </cell>
          <cell r="AC531" t="str">
            <v xml:space="preserve">119 Thn 0 bln 11 hari </v>
          </cell>
          <cell r="AD531">
            <v>119</v>
          </cell>
          <cell r="AE531">
            <v>0</v>
          </cell>
          <cell r="AF531">
            <v>11</v>
          </cell>
          <cell r="AG531">
            <v>32</v>
          </cell>
          <cell r="AH531" t="str">
            <v>PENSIUN</v>
          </cell>
          <cell r="AL531" t="e">
            <v>#N/A</v>
          </cell>
          <cell r="AM531" t="e">
            <v>#N/A</v>
          </cell>
        </row>
        <row r="532">
          <cell r="G532" t="str">
            <v>qz</v>
          </cell>
          <cell r="V532" t="str">
            <v/>
          </cell>
          <cell r="Z532" t="str">
            <v/>
          </cell>
          <cell r="AC532" t="str">
            <v xml:space="preserve">119 Thn 0 bln 11 hari </v>
          </cell>
          <cell r="AD532">
            <v>119</v>
          </cell>
          <cell r="AE532">
            <v>0</v>
          </cell>
          <cell r="AF532">
            <v>11</v>
          </cell>
          <cell r="AG532">
            <v>32</v>
          </cell>
          <cell r="AH532" t="str">
            <v>PENSIUN</v>
          </cell>
          <cell r="AL532" t="e">
            <v>#N/A</v>
          </cell>
          <cell r="AM532" t="e">
            <v>#N/A</v>
          </cell>
        </row>
        <row r="533">
          <cell r="G533" t="str">
            <v>qz</v>
          </cell>
          <cell r="V533" t="str">
            <v/>
          </cell>
          <cell r="Z533" t="str">
            <v/>
          </cell>
          <cell r="AC533" t="str">
            <v xml:space="preserve">119 Thn 0 bln 11 hari </v>
          </cell>
          <cell r="AD533">
            <v>119</v>
          </cell>
          <cell r="AE533">
            <v>0</v>
          </cell>
          <cell r="AF533">
            <v>11</v>
          </cell>
          <cell r="AG533">
            <v>32</v>
          </cell>
          <cell r="AH533" t="str">
            <v>PENSIUN</v>
          </cell>
          <cell r="AL533" t="e">
            <v>#N/A</v>
          </cell>
          <cell r="AM533" t="e">
            <v>#N/A</v>
          </cell>
        </row>
        <row r="534">
          <cell r="G534" t="str">
            <v>qz</v>
          </cell>
          <cell r="V534" t="str">
            <v/>
          </cell>
          <cell r="Z534" t="str">
            <v/>
          </cell>
          <cell r="AC534" t="str">
            <v xml:space="preserve">119 Thn 0 bln 11 hari </v>
          </cell>
          <cell r="AD534">
            <v>119</v>
          </cell>
          <cell r="AE534">
            <v>0</v>
          </cell>
          <cell r="AF534">
            <v>11</v>
          </cell>
          <cell r="AG534">
            <v>32</v>
          </cell>
          <cell r="AH534" t="str">
            <v>PENSIUN</v>
          </cell>
          <cell r="AL534" t="e">
            <v>#N/A</v>
          </cell>
          <cell r="AM534" t="e">
            <v>#N/A</v>
          </cell>
        </row>
        <row r="535">
          <cell r="G535" t="str">
            <v>qz</v>
          </cell>
          <cell r="V535" t="str">
            <v/>
          </cell>
          <cell r="Z535" t="str">
            <v/>
          </cell>
          <cell r="AC535" t="str">
            <v xml:space="preserve">119 Thn 0 bln 11 hari </v>
          </cell>
          <cell r="AD535">
            <v>119</v>
          </cell>
          <cell r="AE535">
            <v>0</v>
          </cell>
          <cell r="AF535">
            <v>11</v>
          </cell>
          <cell r="AG535">
            <v>32</v>
          </cell>
          <cell r="AH535" t="str">
            <v>PENSIUN</v>
          </cell>
          <cell r="AL535" t="e">
            <v>#N/A</v>
          </cell>
          <cell r="AM535" t="e">
            <v>#N/A</v>
          </cell>
        </row>
        <row r="536">
          <cell r="G536" t="str">
            <v>qz</v>
          </cell>
          <cell r="V536" t="str">
            <v/>
          </cell>
          <cell r="Z536" t="str">
            <v/>
          </cell>
          <cell r="AC536" t="str">
            <v xml:space="preserve">119 Thn 0 bln 11 hari </v>
          </cell>
          <cell r="AD536">
            <v>119</v>
          </cell>
          <cell r="AE536">
            <v>0</v>
          </cell>
          <cell r="AF536">
            <v>11</v>
          </cell>
          <cell r="AG536">
            <v>32</v>
          </cell>
          <cell r="AH536" t="str">
            <v>PENSIUN</v>
          </cell>
          <cell r="AL536" t="e">
            <v>#N/A</v>
          </cell>
          <cell r="AM536" t="e">
            <v>#N/A</v>
          </cell>
        </row>
        <row r="537">
          <cell r="G537" t="str">
            <v>qz</v>
          </cell>
          <cell r="V537" t="str">
            <v/>
          </cell>
          <cell r="Z537" t="str">
            <v/>
          </cell>
          <cell r="AC537" t="str">
            <v xml:space="preserve">119 Thn 0 bln 11 hari </v>
          </cell>
          <cell r="AD537">
            <v>119</v>
          </cell>
          <cell r="AE537">
            <v>0</v>
          </cell>
          <cell r="AF537">
            <v>11</v>
          </cell>
          <cell r="AG537">
            <v>32</v>
          </cell>
          <cell r="AH537" t="str">
            <v>PENSIUN</v>
          </cell>
          <cell r="AL537" t="e">
            <v>#N/A</v>
          </cell>
          <cell r="AM537" t="e">
            <v>#N/A</v>
          </cell>
        </row>
        <row r="538">
          <cell r="G538" t="str">
            <v>r</v>
          </cell>
          <cell r="V538" t="str">
            <v/>
          </cell>
          <cell r="Z538" t="str">
            <v/>
          </cell>
          <cell r="AC538" t="str">
            <v xml:space="preserve">119 Thn 0 bln 11 hari </v>
          </cell>
          <cell r="AD538">
            <v>119</v>
          </cell>
          <cell r="AE538">
            <v>0</v>
          </cell>
          <cell r="AF538">
            <v>11</v>
          </cell>
          <cell r="AG538">
            <v>32</v>
          </cell>
          <cell r="AH538" t="str">
            <v>PENSIUN</v>
          </cell>
          <cell r="AL538" t="e">
            <v>#N/A</v>
          </cell>
          <cell r="AM538" t="e">
            <v>#N/A</v>
          </cell>
        </row>
        <row r="539">
          <cell r="E539" t="str">
            <v>Raden Ayu Erika Septiana, M.Hum</v>
          </cell>
          <cell r="G539" t="str">
            <v>Raden Ayu Erika Septiana</v>
          </cell>
          <cell r="H539" t="str">
            <v>M.Hum.</v>
          </cell>
          <cell r="I539" t="str">
            <v>III/c</v>
          </cell>
          <cell r="J539" t="str">
            <v>Lektor</v>
          </cell>
          <cell r="L539" t="str">
            <v>P</v>
          </cell>
          <cell r="M539" t="str">
            <v>19760906 2009012003</v>
          </cell>
          <cell r="O539" t="str">
            <v>Palembang</v>
          </cell>
          <cell r="P539">
            <v>28009</v>
          </cell>
          <cell r="Q539" t="str">
            <v>01/01/09</v>
          </cell>
          <cell r="R539" t="str">
            <v>01/01/09</v>
          </cell>
          <cell r="S539" t="str">
            <v>S2 Thn 2007</v>
          </cell>
          <cell r="T539" t="str">
            <v>S2</v>
          </cell>
          <cell r="U539" t="str">
            <v>Dosen</v>
          </cell>
          <cell r="V539" t="str">
            <v/>
          </cell>
          <cell r="Z539" t="str">
            <v>pada</v>
          </cell>
          <cell r="AA539" t="str">
            <v>Fak. USHPI</v>
          </cell>
          <cell r="AB539">
            <v>60</v>
          </cell>
          <cell r="AC539" t="str">
            <v xml:space="preserve">10 Thn 0 bln 10 hari </v>
          </cell>
          <cell r="AD539">
            <v>42</v>
          </cell>
          <cell r="AE539">
            <v>4</v>
          </cell>
          <cell r="AF539">
            <v>5</v>
          </cell>
          <cell r="AG539">
            <v>49949</v>
          </cell>
          <cell r="AH539" t="str">
            <v>Aktif</v>
          </cell>
          <cell r="AL539">
            <v>700000</v>
          </cell>
          <cell r="AM539" t="str">
            <v>Penata</v>
          </cell>
          <cell r="AO539" t="str">
            <v>Tafsir Hadits</v>
          </cell>
        </row>
        <row r="540">
          <cell r="E540" t="str">
            <v>Raden Ayu Ritawati. S.E, M.H.I</v>
          </cell>
          <cell r="G540" t="str">
            <v>Raden Ayu Ritawati</v>
          </cell>
          <cell r="H540" t="str">
            <v>S.E.M.H.I</v>
          </cell>
          <cell r="I540" t="str">
            <v>III/c</v>
          </cell>
          <cell r="J540" t="str">
            <v>Asisten Ahli</v>
          </cell>
          <cell r="L540" t="str">
            <v>P</v>
          </cell>
          <cell r="M540" t="str">
            <v>197206172007102004</v>
          </cell>
          <cell r="O540" t="str">
            <v>Palembang</v>
          </cell>
          <cell r="P540">
            <v>26467</v>
          </cell>
          <cell r="Q540" t="str">
            <v>01/10/07</v>
          </cell>
          <cell r="R540" t="str">
            <v>01/10/07</v>
          </cell>
          <cell r="S540" t="str">
            <v>IAIN RF, 2012</v>
          </cell>
          <cell r="T540" t="str">
            <v>S2</v>
          </cell>
          <cell r="U540" t="str">
            <v>Dosen</v>
          </cell>
          <cell r="V540" t="str">
            <v/>
          </cell>
          <cell r="Z540" t="str">
            <v>pada</v>
          </cell>
          <cell r="AA540" t="str">
            <v xml:space="preserve">Fak. Ekonomi dan Bisnis Islam </v>
          </cell>
          <cell r="AB540">
            <v>60</v>
          </cell>
          <cell r="AC540" t="str">
            <v xml:space="preserve">11 Thn 3 bln 10 hari </v>
          </cell>
          <cell r="AD540">
            <v>46</v>
          </cell>
          <cell r="AE540">
            <v>6</v>
          </cell>
          <cell r="AF540">
            <v>25</v>
          </cell>
          <cell r="AG540">
            <v>48396</v>
          </cell>
          <cell r="AH540" t="str">
            <v>Aktif</v>
          </cell>
          <cell r="AL540">
            <v>350000</v>
          </cell>
          <cell r="AM540" t="str">
            <v>Penata</v>
          </cell>
          <cell r="AO540" t="str">
            <v>Ilmu Ekonomi</v>
          </cell>
        </row>
        <row r="541">
          <cell r="E541" t="str">
            <v>Rahmat Nasution</v>
          </cell>
          <cell r="F541" t="str">
            <v>Drs.</v>
          </cell>
          <cell r="G541" t="str">
            <v>Rahmat Nasution</v>
          </cell>
          <cell r="H541" t="str">
            <v>M.Ag.</v>
          </cell>
          <cell r="I541" t="str">
            <v>IV/a</v>
          </cell>
          <cell r="J541" t="str">
            <v>Lektor Kepala</v>
          </cell>
          <cell r="L541" t="str">
            <v>L</v>
          </cell>
          <cell r="M541" t="str">
            <v>195512151980031007</v>
          </cell>
          <cell r="O541" t="str">
            <v>Tanjung Batang</v>
          </cell>
          <cell r="P541" t="str">
            <v>15/12/1955</v>
          </cell>
          <cell r="Q541" t="str">
            <v>01/04/05</v>
          </cell>
          <cell r="R541" t="str">
            <v>01/03/80</v>
          </cell>
          <cell r="S541" t="str">
            <v>S2</v>
          </cell>
          <cell r="T541" t="str">
            <v>S2</v>
          </cell>
          <cell r="U541" t="str">
            <v>Dosen</v>
          </cell>
          <cell r="V541" t="str">
            <v/>
          </cell>
          <cell r="Z541" t="str">
            <v>pada</v>
          </cell>
          <cell r="AA541" t="str">
            <v xml:space="preserve">Fak. Ilmu Tarbiyah dan Ilmu Keguruan </v>
          </cell>
          <cell r="AB541">
            <v>65</v>
          </cell>
          <cell r="AC541" t="str">
            <v xml:space="preserve">38 Thn 10 bln 10 hari </v>
          </cell>
          <cell r="AD541">
            <v>63</v>
          </cell>
          <cell r="AE541">
            <v>0</v>
          </cell>
          <cell r="AF541">
            <v>27</v>
          </cell>
          <cell r="AG541">
            <v>44197</v>
          </cell>
          <cell r="AH541" t="str">
            <v>Aktif</v>
          </cell>
          <cell r="AL541">
            <v>900000</v>
          </cell>
          <cell r="AM541" t="str">
            <v>Pembina</v>
          </cell>
          <cell r="AO541" t="str">
            <v>Ilmu Pendidikan</v>
          </cell>
        </row>
        <row r="542">
          <cell r="E542" t="str">
            <v>Dr. Hj. Rahmawati Rahim, M.Pd.I</v>
          </cell>
          <cell r="F542" t="str">
            <v>Dr.</v>
          </cell>
          <cell r="G542" t="str">
            <v>Rahmawati Rahim</v>
          </cell>
          <cell r="H542" t="str">
            <v>M.Pd.I.</v>
          </cell>
          <cell r="I542" t="str">
            <v>IV/c</v>
          </cell>
          <cell r="L542" t="str">
            <v>P</v>
          </cell>
          <cell r="M542" t="str">
            <v>195011171979032001</v>
          </cell>
          <cell r="O542" t="str">
            <v>Pagar Alam</v>
          </cell>
          <cell r="P542" t="str">
            <v>17/11/1950</v>
          </cell>
          <cell r="Q542" t="str">
            <v>27/12/06</v>
          </cell>
          <cell r="R542" t="str">
            <v>01/03/79</v>
          </cell>
          <cell r="S542" t="str">
            <v>S 3 UIN Syarif.</v>
          </cell>
          <cell r="T542" t="str">
            <v>S3</v>
          </cell>
          <cell r="U542" t="str">
            <v>Dosen</v>
          </cell>
          <cell r="V542" t="str">
            <v/>
          </cell>
          <cell r="Z542" t="str">
            <v>pada</v>
          </cell>
          <cell r="AA542" t="str">
            <v xml:space="preserve">Fak. Ilmu Tarbiyah dan Ilmu Keguruan </v>
          </cell>
          <cell r="AB542">
            <v>60</v>
          </cell>
          <cell r="AC542" t="str">
            <v xml:space="preserve">39 Thn 10 bln 10 hari </v>
          </cell>
          <cell r="AD542">
            <v>68</v>
          </cell>
          <cell r="AE542">
            <v>1</v>
          </cell>
          <cell r="AF542">
            <v>25</v>
          </cell>
          <cell r="AG542">
            <v>40513</v>
          </cell>
          <cell r="AH542" t="str">
            <v>PENSIUN</v>
          </cell>
          <cell r="AL542" t="e">
            <v>#N/A</v>
          </cell>
          <cell r="AM542" t="str">
            <v>Pembina Utama Muda</v>
          </cell>
        </row>
        <row r="543">
          <cell r="E543" t="str">
            <v>Ramiah Lubis</v>
          </cell>
          <cell r="G543" t="str">
            <v>Ramiah Lubis</v>
          </cell>
          <cell r="I543" t="str">
            <v>III/a</v>
          </cell>
          <cell r="M543" t="str">
            <v>196109282014112001</v>
          </cell>
          <cell r="O543" t="str">
            <v/>
          </cell>
          <cell r="V543" t="str">
            <v/>
          </cell>
          <cell r="Z543" t="str">
            <v/>
          </cell>
          <cell r="AC543" t="str">
            <v xml:space="preserve">119 Thn 0 bln 11 hari </v>
          </cell>
          <cell r="AD543">
            <v>119</v>
          </cell>
          <cell r="AE543">
            <v>0</v>
          </cell>
          <cell r="AF543">
            <v>11</v>
          </cell>
          <cell r="AG543">
            <v>32</v>
          </cell>
          <cell r="AH543" t="str">
            <v>PENSIUN</v>
          </cell>
          <cell r="AL543" t="e">
            <v>#N/A</v>
          </cell>
          <cell r="AM543" t="str">
            <v>Penata Muda</v>
          </cell>
          <cell r="AO543" t="str">
            <v/>
          </cell>
        </row>
        <row r="544">
          <cell r="E544" t="str">
            <v>Renny Kurnia Sari</v>
          </cell>
          <cell r="G544" t="str">
            <v>Renny Kurnia Sari</v>
          </cell>
          <cell r="H544" t="str">
            <v>M.Pd.</v>
          </cell>
          <cell r="I544" t="str">
            <v>III/d</v>
          </cell>
          <cell r="J544" t="str">
            <v>Lektor</v>
          </cell>
          <cell r="L544" t="str">
            <v>P</v>
          </cell>
          <cell r="M544" t="str">
            <v>197906072008012015</v>
          </cell>
          <cell r="O544" t="str">
            <v>Batu Raja</v>
          </cell>
          <cell r="P544" t="str">
            <v>07/06/1979</v>
          </cell>
          <cell r="Q544" t="str">
            <v>01/04/11</v>
          </cell>
          <cell r="R544" t="str">
            <v>01/01/08</v>
          </cell>
          <cell r="S544" t="str">
            <v>S 2</v>
          </cell>
          <cell r="T544" t="str">
            <v>S2</v>
          </cell>
          <cell r="U544" t="str">
            <v>Dosen</v>
          </cell>
          <cell r="V544" t="str">
            <v/>
          </cell>
          <cell r="Y544" t="str">
            <v>Kepala</v>
          </cell>
          <cell r="Z544" t="str">
            <v>pada</v>
          </cell>
          <cell r="AA544" t="str">
            <v>Pusat Layanan Internasional</v>
          </cell>
          <cell r="AB544">
            <v>60</v>
          </cell>
          <cell r="AC544" t="str">
            <v xml:space="preserve">11 Thn 0 bln 10 hari </v>
          </cell>
          <cell r="AD544">
            <v>39</v>
          </cell>
          <cell r="AE544">
            <v>7</v>
          </cell>
          <cell r="AF544">
            <v>4</v>
          </cell>
          <cell r="AG544">
            <v>50952</v>
          </cell>
          <cell r="AH544" t="str">
            <v>Aktif</v>
          </cell>
          <cell r="AL544">
            <v>700000</v>
          </cell>
          <cell r="AM544" t="str">
            <v>Penata Tk. I</v>
          </cell>
          <cell r="AO544" t="str">
            <v>Speaking/ Bhs. Inggris</v>
          </cell>
        </row>
        <row r="545">
          <cell r="E545" t="str">
            <v>Reza Aprianti. M.A</v>
          </cell>
          <cell r="G545" t="str">
            <v>Reza Aprianti</v>
          </cell>
          <cell r="H545" t="str">
            <v>M.A.</v>
          </cell>
          <cell r="I545" t="str">
            <v>III/d</v>
          </cell>
          <cell r="J545" t="str">
            <v>Lektor</v>
          </cell>
          <cell r="L545" t="str">
            <v>P</v>
          </cell>
          <cell r="M545" t="str">
            <v>198502232011012004</v>
          </cell>
          <cell r="O545" t="str">
            <v>Lahat</v>
          </cell>
          <cell r="P545" t="str">
            <v>23/02/1985</v>
          </cell>
          <cell r="Q545">
            <v>42644</v>
          </cell>
          <cell r="R545">
            <v>40544</v>
          </cell>
          <cell r="S545" t="str">
            <v>Ilmu Komunikasi Tahun 2010</v>
          </cell>
          <cell r="T545" t="str">
            <v>S2</v>
          </cell>
          <cell r="U545" t="str">
            <v>Dosen</v>
          </cell>
          <cell r="V545" t="str">
            <v/>
          </cell>
          <cell r="X545" t="str">
            <v>Komunikasi Masa</v>
          </cell>
          <cell r="Z545" t="str">
            <v>pada</v>
          </cell>
          <cell r="AA545" t="str">
            <v xml:space="preserve">Fak. Dakwah dan Komunikasi </v>
          </cell>
          <cell r="AB545">
            <v>60</v>
          </cell>
          <cell r="AC545" t="str">
            <v xml:space="preserve">8 Thn 0 bln 10 hari </v>
          </cell>
          <cell r="AD545">
            <v>33</v>
          </cell>
          <cell r="AE545">
            <v>10</v>
          </cell>
          <cell r="AF545">
            <v>19</v>
          </cell>
          <cell r="AG545">
            <v>53022</v>
          </cell>
          <cell r="AH545" t="str">
            <v>Aktif</v>
          </cell>
          <cell r="AL545">
            <v>700000</v>
          </cell>
          <cell r="AM545" t="str">
            <v>Penata Tk. I</v>
          </cell>
        </row>
        <row r="546">
          <cell r="E546" t="str">
            <v>Rika Lidya, SE, M.Si., Ak.,CA</v>
          </cell>
          <cell r="G546" t="str">
            <v>Rika Lidya</v>
          </cell>
          <cell r="H546" t="str">
            <v>S.E.M.Si.</v>
          </cell>
          <cell r="I546" t="str">
            <v>III/d</v>
          </cell>
          <cell r="J546" t="str">
            <v>Lektor</v>
          </cell>
          <cell r="L546" t="str">
            <v>P</v>
          </cell>
          <cell r="M546" t="str">
            <v>197504082003122001</v>
          </cell>
          <cell r="O546" t="str">
            <v>Palembang</v>
          </cell>
          <cell r="P546" t="str">
            <v>08/04/1975</v>
          </cell>
          <cell r="Q546" t="str">
            <v>01/10/11</v>
          </cell>
          <cell r="R546" t="str">
            <v>01/12/03</v>
          </cell>
          <cell r="S546" t="str">
            <v>S 2 UGM</v>
          </cell>
          <cell r="T546" t="str">
            <v>S2</v>
          </cell>
          <cell r="U546" t="str">
            <v>Dosen</v>
          </cell>
          <cell r="V546" t="str">
            <v/>
          </cell>
          <cell r="X546" t="str">
            <v>S1 Perbankan Syari'ah</v>
          </cell>
          <cell r="Y546" t="str">
            <v>Ketua Prodi</v>
          </cell>
          <cell r="Z546" t="str">
            <v>pada</v>
          </cell>
          <cell r="AA546" t="str">
            <v xml:space="preserve">Fak. Ekonomi dan Bisnis Islam </v>
          </cell>
          <cell r="AB546">
            <v>60</v>
          </cell>
          <cell r="AC546" t="str">
            <v xml:space="preserve">15 Thn 1 bln 10 hari </v>
          </cell>
          <cell r="AD546">
            <v>43</v>
          </cell>
          <cell r="AE546">
            <v>9</v>
          </cell>
          <cell r="AF546">
            <v>3</v>
          </cell>
          <cell r="AG546">
            <v>49430</v>
          </cell>
          <cell r="AH546" t="str">
            <v>Aktif</v>
          </cell>
          <cell r="AL546">
            <v>700000</v>
          </cell>
          <cell r="AM546" t="str">
            <v>Penata Tk. I</v>
          </cell>
          <cell r="AO546" t="str">
            <v xml:space="preserve">Akuntansi </v>
          </cell>
        </row>
        <row r="547">
          <cell r="E547" t="str">
            <v>DR. Rr. Rina Antasari, S.H, M.Hum.</v>
          </cell>
          <cell r="F547" t="str">
            <v>Dr.</v>
          </cell>
          <cell r="G547" t="str">
            <v>Rina Antasari</v>
          </cell>
          <cell r="H547" t="str">
            <v>M.Hum.</v>
          </cell>
          <cell r="I547" t="str">
            <v>IV/c</v>
          </cell>
          <cell r="J547" t="str">
            <v>Lektor Kepala</v>
          </cell>
          <cell r="L547" t="str">
            <v>P</v>
          </cell>
          <cell r="M547" t="str">
            <v>196307121989032004</v>
          </cell>
          <cell r="O547" t="str">
            <v>Palembang</v>
          </cell>
          <cell r="P547" t="str">
            <v>12/07/1963</v>
          </cell>
          <cell r="Q547" t="str">
            <v>01/04/09</v>
          </cell>
          <cell r="R547" t="str">
            <v>01/03/89</v>
          </cell>
          <cell r="T547" t="str">
            <v>S3</v>
          </cell>
          <cell r="U547" t="str">
            <v>Dosen</v>
          </cell>
          <cell r="V547" t="str">
            <v/>
          </cell>
          <cell r="Y547" t="str">
            <v>Wakil Rektor III</v>
          </cell>
          <cell r="Z547" t="str">
            <v>pada</v>
          </cell>
          <cell r="AA547" t="str">
            <v>Fak. Syari'ah dan Hukum</v>
          </cell>
          <cell r="AB547">
            <v>60</v>
          </cell>
          <cell r="AC547" t="str">
            <v xml:space="preserve">29 Thn 10 bln 10 hari </v>
          </cell>
          <cell r="AD547">
            <v>55</v>
          </cell>
          <cell r="AE547">
            <v>5</v>
          </cell>
          <cell r="AF547">
            <v>30</v>
          </cell>
          <cell r="AG547">
            <v>45139</v>
          </cell>
          <cell r="AH547" t="str">
            <v>Aktif</v>
          </cell>
          <cell r="AL547">
            <v>900000</v>
          </cell>
          <cell r="AM547" t="str">
            <v>Pembina Utama Muda</v>
          </cell>
          <cell r="AO547" t="str">
            <v>Perdata</v>
          </cell>
        </row>
        <row r="548">
          <cell r="E548" t="str">
            <v>Rinol Sumantri. M.E.I</v>
          </cell>
          <cell r="G548" t="str">
            <v>Rinol Sumantri</v>
          </cell>
          <cell r="H548" t="str">
            <v>M.E.I.</v>
          </cell>
          <cell r="I548" t="str">
            <v>III/c</v>
          </cell>
          <cell r="J548" t="str">
            <v>Lektor</v>
          </cell>
          <cell r="L548" t="str">
            <v>L</v>
          </cell>
          <cell r="M548" t="str">
            <v>197502142008011011</v>
          </cell>
          <cell r="O548" t="str">
            <v>OKU</v>
          </cell>
          <cell r="P548" t="str">
            <v>14/02/1975</v>
          </cell>
          <cell r="Q548" t="str">
            <v>01/10/11</v>
          </cell>
          <cell r="R548" t="str">
            <v>01/01/08</v>
          </cell>
          <cell r="S548" t="str">
            <v>S 2</v>
          </cell>
          <cell r="T548" t="str">
            <v>S2</v>
          </cell>
          <cell r="U548" t="str">
            <v>Dosen</v>
          </cell>
          <cell r="V548" t="str">
            <v/>
          </cell>
          <cell r="Z548" t="str">
            <v>pada</v>
          </cell>
          <cell r="AA548" t="str">
            <v xml:space="preserve">Fak. Ekonomi dan Bisnis Islam </v>
          </cell>
          <cell r="AB548">
            <v>60</v>
          </cell>
          <cell r="AC548" t="str">
            <v xml:space="preserve">11 Thn 0 bln 10 hari </v>
          </cell>
          <cell r="AD548">
            <v>43</v>
          </cell>
          <cell r="AE548">
            <v>10</v>
          </cell>
          <cell r="AF548">
            <v>28</v>
          </cell>
          <cell r="AG548">
            <v>49369</v>
          </cell>
          <cell r="AH548" t="str">
            <v>Aktif</v>
          </cell>
          <cell r="AL548">
            <v>700000</v>
          </cell>
          <cell r="AM548" t="str">
            <v>Penata</v>
          </cell>
          <cell r="AO548" t="str">
            <v>Ekonomi Islam</v>
          </cell>
        </row>
        <row r="549">
          <cell r="E549" t="str">
            <v xml:space="preserve">Prof. Dr.  Ris'an Rusli, M.Ag. </v>
          </cell>
          <cell r="F549" t="str">
            <v>Prof. Dr.</v>
          </cell>
          <cell r="G549" t="str">
            <v>Ris'an Rusli</v>
          </cell>
          <cell r="H549" t="str">
            <v>M.Ag.</v>
          </cell>
          <cell r="I549" t="str">
            <v>IV/d</v>
          </cell>
          <cell r="J549" t="str">
            <v>Guru Besar</v>
          </cell>
          <cell r="L549" t="str">
            <v>L</v>
          </cell>
          <cell r="M549" t="str">
            <v>196505191992031003</v>
          </cell>
          <cell r="O549" t="str">
            <v>Padang</v>
          </cell>
          <cell r="P549" t="str">
            <v>19/05/1965</v>
          </cell>
          <cell r="Q549" t="str">
            <v>01/04/11</v>
          </cell>
          <cell r="R549" t="str">
            <v>01/03/92</v>
          </cell>
          <cell r="S549" t="str">
            <v>S 3 UIN Syarif</v>
          </cell>
          <cell r="T549" t="str">
            <v>S3</v>
          </cell>
          <cell r="U549" t="str">
            <v>Dosen</v>
          </cell>
          <cell r="V549" t="str">
            <v/>
          </cell>
          <cell r="Z549" t="str">
            <v>pada</v>
          </cell>
          <cell r="AA549" t="str">
            <v>Fak. Ushuludin dan Pemikiran Islam</v>
          </cell>
          <cell r="AB549">
            <v>60</v>
          </cell>
          <cell r="AC549" t="str">
            <v xml:space="preserve">26 Thn 10 bln 10 hari </v>
          </cell>
          <cell r="AD549">
            <v>53</v>
          </cell>
          <cell r="AE549">
            <v>7</v>
          </cell>
          <cell r="AF549">
            <v>23</v>
          </cell>
          <cell r="AG549">
            <v>45809</v>
          </cell>
          <cell r="AH549" t="str">
            <v>Aktif</v>
          </cell>
          <cell r="AL549">
            <v>1350000</v>
          </cell>
          <cell r="AM549" t="str">
            <v xml:space="preserve">Pembina Utama Madya </v>
          </cell>
          <cell r="AO549" t="str">
            <v>Pemikiran Islam</v>
          </cell>
        </row>
        <row r="550">
          <cell r="E550" t="str">
            <v>RIZA AGUSTINA</v>
          </cell>
          <cell r="G550" t="str">
            <v>Riza Agustina</v>
          </cell>
          <cell r="H550" t="str">
            <v>M.Pd.</v>
          </cell>
          <cell r="I550" t="str">
            <v>III/b</v>
          </cell>
          <cell r="J550" t="str">
            <v>Asisten Ahli</v>
          </cell>
          <cell r="L550" t="str">
            <v>P</v>
          </cell>
          <cell r="M550" t="str">
            <v>198908052014032000</v>
          </cell>
          <cell r="P550">
            <v>32725</v>
          </cell>
          <cell r="Q550" t="str">
            <v>01/03/14</v>
          </cell>
          <cell r="R550" t="str">
            <v>01/03/14</v>
          </cell>
          <cell r="S550" t="str">
            <v>S2</v>
          </cell>
          <cell r="T550" t="str">
            <v>S2</v>
          </cell>
          <cell r="U550" t="str">
            <v>Dosen</v>
          </cell>
          <cell r="V550" t="str">
            <v/>
          </cell>
          <cell r="Z550" t="str">
            <v>pada</v>
          </cell>
          <cell r="AA550" t="str">
            <v xml:space="preserve">Fak. Ilmu Tarbiyah dan Ilmu Keguruan </v>
          </cell>
          <cell r="AB550">
            <v>60</v>
          </cell>
          <cell r="AC550" t="str">
            <v xml:space="preserve">4 Thn 10 bln 10 hari </v>
          </cell>
          <cell r="AD550">
            <v>29</v>
          </cell>
          <cell r="AE550">
            <v>5</v>
          </cell>
          <cell r="AF550">
            <v>6</v>
          </cell>
          <cell r="AG550">
            <v>54667</v>
          </cell>
          <cell r="AH550" t="str">
            <v>Aktif</v>
          </cell>
          <cell r="AL550">
            <v>350000</v>
          </cell>
          <cell r="AM550" t="str">
            <v>Penata Muda Tk. I</v>
          </cell>
          <cell r="AO550" t="str">
            <v>Tafsir Hadits</v>
          </cell>
        </row>
        <row r="551">
          <cell r="E551" t="str">
            <v>H. Riza Pahlevi</v>
          </cell>
          <cell r="G551" t="str">
            <v>Riza Pahlevi</v>
          </cell>
          <cell r="H551" t="str">
            <v>S.Sos.M.A.</v>
          </cell>
          <cell r="I551" t="str">
            <v>III/d</v>
          </cell>
          <cell r="J551" t="str">
            <v>Lektor</v>
          </cell>
          <cell r="L551" t="str">
            <v>L</v>
          </cell>
          <cell r="M551" t="str">
            <v>197612052005011010</v>
          </cell>
          <cell r="O551" t="str">
            <v>Palembang</v>
          </cell>
          <cell r="P551" t="str">
            <v>05/12/1976</v>
          </cell>
          <cell r="Q551" t="str">
            <v>01/10/11</v>
          </cell>
          <cell r="R551">
            <v>38353</v>
          </cell>
          <cell r="S551" t="str">
            <v>S 2. UIN Syahid</v>
          </cell>
          <cell r="T551" t="str">
            <v>S2</v>
          </cell>
          <cell r="U551" t="str">
            <v>Dosen</v>
          </cell>
          <cell r="V551" t="str">
            <v/>
          </cell>
          <cell r="Z551" t="str">
            <v>pada</v>
          </cell>
          <cell r="AA551" t="str">
            <v xml:space="preserve">Fak. Dakwah dan Komunikasi </v>
          </cell>
          <cell r="AB551">
            <v>60</v>
          </cell>
          <cell r="AC551" t="str">
            <v xml:space="preserve">14 Thn 0 bln 10 hari </v>
          </cell>
          <cell r="AD551">
            <v>42</v>
          </cell>
          <cell r="AE551">
            <v>1</v>
          </cell>
          <cell r="AF551">
            <v>6</v>
          </cell>
          <cell r="AG551">
            <v>50041</v>
          </cell>
          <cell r="AH551" t="str">
            <v>Aktif</v>
          </cell>
          <cell r="AL551">
            <v>700000</v>
          </cell>
          <cell r="AM551" t="str">
            <v>Penata Tk. I</v>
          </cell>
          <cell r="AO551" t="str">
            <v>Metodelogi Dakwah</v>
          </cell>
        </row>
        <row r="552">
          <cell r="E552" t="str">
            <v>Dra. Rohana Nurdin. M.H.I.</v>
          </cell>
          <cell r="F552" t="str">
            <v>Dra.</v>
          </cell>
          <cell r="G552" t="str">
            <v>Rohana Nurdin</v>
          </cell>
          <cell r="H552" t="str">
            <v>M.H.I.</v>
          </cell>
          <cell r="I552" t="str">
            <v>IV/a</v>
          </cell>
          <cell r="L552" t="str">
            <v>P</v>
          </cell>
          <cell r="M552" t="str">
            <v>195107191981032001</v>
          </cell>
          <cell r="O552" t="str">
            <v>Palembang</v>
          </cell>
          <cell r="P552" t="str">
            <v>19/07/1951</v>
          </cell>
          <cell r="Q552" t="str">
            <v>01/04/08</v>
          </cell>
          <cell r="R552" t="str">
            <v>01/03/81</v>
          </cell>
          <cell r="S552" t="str">
            <v>S 2 IAIN RF</v>
          </cell>
          <cell r="T552" t="str">
            <v>S2</v>
          </cell>
          <cell r="U552" t="str">
            <v>Dosen</v>
          </cell>
          <cell r="V552" t="str">
            <v/>
          </cell>
          <cell r="Z552" t="str">
            <v>pada</v>
          </cell>
          <cell r="AA552" t="str">
            <v>Fak. Syari'ah dan Hukum</v>
          </cell>
          <cell r="AB552">
            <v>60</v>
          </cell>
          <cell r="AC552" t="str">
            <v xml:space="preserve">37 Thn 10 bln 10 hari </v>
          </cell>
          <cell r="AD552">
            <v>67</v>
          </cell>
          <cell r="AE552">
            <v>5</v>
          </cell>
          <cell r="AF552">
            <v>23</v>
          </cell>
          <cell r="AG552">
            <v>40756</v>
          </cell>
          <cell r="AH552" t="str">
            <v>PENSIUN</v>
          </cell>
          <cell r="AL552" t="e">
            <v>#N/A</v>
          </cell>
          <cell r="AM552" t="str">
            <v>Pembina</v>
          </cell>
        </row>
        <row r="553">
          <cell r="E553" t="str">
            <v>Dra. Rohmalina Wahab, M.Pd.I</v>
          </cell>
          <cell r="G553" t="str">
            <v>Rohmalina Wahab</v>
          </cell>
          <cell r="H553" t="str">
            <v>M.Pd.I.</v>
          </cell>
          <cell r="I553" t="str">
            <v>IV/b</v>
          </cell>
          <cell r="J553" t="str">
            <v>Lektor Kepala</v>
          </cell>
          <cell r="L553" t="str">
            <v>P</v>
          </cell>
          <cell r="M553" t="str">
            <v>195312151982032003</v>
          </cell>
          <cell r="O553" t="str">
            <v>O K U</v>
          </cell>
          <cell r="P553" t="str">
            <v>15/12/1953</v>
          </cell>
          <cell r="Q553" t="str">
            <v>01/10/11</v>
          </cell>
          <cell r="R553" t="str">
            <v>01/03/82</v>
          </cell>
          <cell r="S553" t="str">
            <v>S 2 IAIN RF</v>
          </cell>
          <cell r="T553" t="str">
            <v>S2</v>
          </cell>
          <cell r="U553" t="str">
            <v>Dosen</v>
          </cell>
          <cell r="V553" t="str">
            <v/>
          </cell>
          <cell r="Z553" t="str">
            <v>pada</v>
          </cell>
          <cell r="AA553" t="str">
            <v xml:space="preserve">Fak. Ilmu Tarbiyah dan Ilmu Keguruan </v>
          </cell>
          <cell r="AB553">
            <v>65</v>
          </cell>
          <cell r="AC553" t="str">
            <v xml:space="preserve">36 Thn 10 bln 10 hari </v>
          </cell>
          <cell r="AD553">
            <v>65</v>
          </cell>
          <cell r="AE553">
            <v>0</v>
          </cell>
          <cell r="AF553">
            <v>27</v>
          </cell>
          <cell r="AG553">
            <v>43466</v>
          </cell>
          <cell r="AH553" t="str">
            <v>PENSIUN</v>
          </cell>
          <cell r="AL553">
            <v>900000</v>
          </cell>
          <cell r="AM553" t="str">
            <v>Pembina Tk. I</v>
          </cell>
          <cell r="AO553" t="str">
            <v>Psykologi Pendidikan</v>
          </cell>
        </row>
        <row r="554">
          <cell r="E554" t="str">
            <v>Roma Nur Asnita</v>
          </cell>
          <cell r="G554" t="str">
            <v>Roma Nur Asnita</v>
          </cell>
          <cell r="H554" t="str">
            <v>M.Pd.</v>
          </cell>
          <cell r="I554" t="str">
            <v>III/c</v>
          </cell>
          <cell r="J554" t="str">
            <v>Lektor</v>
          </cell>
          <cell r="L554" t="str">
            <v>P</v>
          </cell>
          <cell r="M554" t="str">
            <v>197512312007102006</v>
          </cell>
          <cell r="O554" t="str">
            <v>Palembang</v>
          </cell>
          <cell r="P554" t="str">
            <v>31/12/1975</v>
          </cell>
          <cell r="Q554" t="str">
            <v>01/10/07</v>
          </cell>
          <cell r="R554" t="str">
            <v>01/10/07</v>
          </cell>
          <cell r="S554" t="str">
            <v>S 2- 2005</v>
          </cell>
          <cell r="T554" t="str">
            <v>S2</v>
          </cell>
          <cell r="U554" t="str">
            <v>Dosen</v>
          </cell>
          <cell r="V554" t="str">
            <v/>
          </cell>
          <cell r="Z554" t="str">
            <v>pada</v>
          </cell>
          <cell r="AA554" t="str">
            <v>Fak. Adab dan Humaniora</v>
          </cell>
          <cell r="AB554">
            <v>60</v>
          </cell>
          <cell r="AC554" t="str">
            <v xml:space="preserve">11 Thn 3 bln 10 hari </v>
          </cell>
          <cell r="AD554">
            <v>43</v>
          </cell>
          <cell r="AE554">
            <v>0</v>
          </cell>
          <cell r="AF554">
            <v>11</v>
          </cell>
          <cell r="AG554">
            <v>49675</v>
          </cell>
          <cell r="AH554" t="str">
            <v>Aktif</v>
          </cell>
          <cell r="AL554">
            <v>700000</v>
          </cell>
          <cell r="AM554" t="str">
            <v>Penata</v>
          </cell>
          <cell r="AO554" t="str">
            <v>Bahasa Inggris</v>
          </cell>
        </row>
        <row r="555">
          <cell r="E555" t="str">
            <v>Prof. Dr. Romli, SA, M.Ag.</v>
          </cell>
          <cell r="F555" t="str">
            <v>Prof. Dr.</v>
          </cell>
          <cell r="G555" t="str">
            <v>Romli</v>
          </cell>
          <cell r="H555" t="str">
            <v>SA.M.A</v>
          </cell>
          <cell r="I555" t="str">
            <v>IV/d</v>
          </cell>
          <cell r="J555" t="str">
            <v>Guru Besar</v>
          </cell>
          <cell r="L555" t="str">
            <v>L</v>
          </cell>
          <cell r="M555" t="str">
            <v>195712101986031004</v>
          </cell>
          <cell r="O555" t="str">
            <v>Pariaman</v>
          </cell>
          <cell r="P555" t="str">
            <v>10/12/1957</v>
          </cell>
          <cell r="Q555" t="str">
            <v>01/10/04</v>
          </cell>
          <cell r="R555" t="str">
            <v>01/03/86</v>
          </cell>
          <cell r="S555" t="str">
            <v>S3 UIN Syarif- 08</v>
          </cell>
          <cell r="T555" t="str">
            <v>S3</v>
          </cell>
          <cell r="U555" t="str">
            <v>Dosen</v>
          </cell>
          <cell r="V555" t="str">
            <v/>
          </cell>
          <cell r="Y555" t="str">
            <v>Dekan</v>
          </cell>
          <cell r="Z555" t="str">
            <v>pada</v>
          </cell>
          <cell r="AA555" t="str">
            <v>Fak. Syari'ah dan Hukum</v>
          </cell>
          <cell r="AB555">
            <v>60</v>
          </cell>
          <cell r="AC555" t="str">
            <v xml:space="preserve">32 Thn 10 bln 10 hari </v>
          </cell>
          <cell r="AD555">
            <v>61</v>
          </cell>
          <cell r="AE555">
            <v>1</v>
          </cell>
          <cell r="AF555">
            <v>1</v>
          </cell>
          <cell r="AG555">
            <v>43101</v>
          </cell>
          <cell r="AH555" t="str">
            <v>PENSIUN</v>
          </cell>
          <cell r="AL555">
            <v>1350000</v>
          </cell>
          <cell r="AM555" t="str">
            <v xml:space="preserve">Pembina Utama Madya </v>
          </cell>
          <cell r="AO555" t="str">
            <v>Ushul Fiqh</v>
          </cell>
        </row>
        <row r="556">
          <cell r="E556" t="str">
            <v>Romziatussa'ada,SH, M.Hum.</v>
          </cell>
          <cell r="G556" t="str">
            <v>Romziatussa'ada</v>
          </cell>
          <cell r="H556" t="str">
            <v>S.H.M.Hum.</v>
          </cell>
          <cell r="I556" t="str">
            <v>III/d</v>
          </cell>
          <cell r="J556" t="str">
            <v>Lektor</v>
          </cell>
          <cell r="L556" t="str">
            <v>P</v>
          </cell>
          <cell r="M556" t="str">
            <v>196703202001122001</v>
          </cell>
          <cell r="O556" t="str">
            <v>Yogyakarta</v>
          </cell>
          <cell r="P556" t="str">
            <v>20/03/1967</v>
          </cell>
          <cell r="Q556" t="str">
            <v>01/04/10</v>
          </cell>
          <cell r="R556" t="str">
            <v>01/04/07</v>
          </cell>
          <cell r="S556" t="str">
            <v>S 2 UNSRI</v>
          </cell>
          <cell r="T556" t="str">
            <v>S2</v>
          </cell>
          <cell r="U556" t="str">
            <v>Dosen</v>
          </cell>
          <cell r="V556" t="str">
            <v/>
          </cell>
          <cell r="Z556" t="str">
            <v>pada</v>
          </cell>
          <cell r="AA556" t="str">
            <v>Fak. Syari'ah dan Hukum</v>
          </cell>
          <cell r="AB556">
            <v>60</v>
          </cell>
          <cell r="AC556" t="str">
            <v xml:space="preserve">11 Thn 9 bln 10 hari </v>
          </cell>
          <cell r="AD556">
            <v>51</v>
          </cell>
          <cell r="AE556">
            <v>9</v>
          </cell>
          <cell r="AF556">
            <v>22</v>
          </cell>
          <cell r="AG556">
            <v>46478</v>
          </cell>
          <cell r="AH556" t="str">
            <v>Aktif</v>
          </cell>
          <cell r="AL556">
            <v>700000</v>
          </cell>
          <cell r="AM556" t="str">
            <v>Penata Tk. I</v>
          </cell>
          <cell r="AO556" t="str">
            <v xml:space="preserve">Hukum Pidana </v>
          </cell>
        </row>
        <row r="557">
          <cell r="E557" t="str">
            <v>Rosita Baiti, S.Ag</v>
          </cell>
          <cell r="G557" t="str">
            <v>Rosita Baiti</v>
          </cell>
          <cell r="H557" t="str">
            <v>S.Ag.</v>
          </cell>
          <cell r="I557" t="str">
            <v>III/d</v>
          </cell>
          <cell r="J557" t="str">
            <v>Lektor</v>
          </cell>
          <cell r="L557" t="str">
            <v>P</v>
          </cell>
          <cell r="M557" t="str">
            <v>197302262000032002</v>
          </cell>
          <cell r="O557" t="str">
            <v>Sungai Pinang</v>
          </cell>
          <cell r="P557" t="str">
            <v>26/02/1973</v>
          </cell>
          <cell r="Q557" t="str">
            <v>01/04/06</v>
          </cell>
          <cell r="R557" t="str">
            <v>01/03/00</v>
          </cell>
          <cell r="S557" t="str">
            <v>S2</v>
          </cell>
          <cell r="T557" t="str">
            <v>S2</v>
          </cell>
          <cell r="U557" t="str">
            <v>Dosen</v>
          </cell>
          <cell r="V557" t="str">
            <v/>
          </cell>
          <cell r="Z557" t="str">
            <v>pada</v>
          </cell>
          <cell r="AA557" t="str">
            <v xml:space="preserve">Fak. Dakwah dan Komunikasi </v>
          </cell>
          <cell r="AB557">
            <v>60</v>
          </cell>
          <cell r="AC557" t="str">
            <v xml:space="preserve">18 Thn 10 bln 10 hari </v>
          </cell>
          <cell r="AD557">
            <v>45</v>
          </cell>
          <cell r="AE557">
            <v>10</v>
          </cell>
          <cell r="AF557">
            <v>16</v>
          </cell>
          <cell r="AG557">
            <v>48639</v>
          </cell>
          <cell r="AH557" t="str">
            <v>Aktif</v>
          </cell>
          <cell r="AL557">
            <v>700000</v>
          </cell>
          <cell r="AM557" t="str">
            <v>Penata Tk. I</v>
          </cell>
          <cell r="AO557" t="str">
            <v>Fisafat Umum</v>
          </cell>
        </row>
        <row r="558">
          <cell r="E558" t="str">
            <v>Dra. Rosmala Dewi. M.Hum.</v>
          </cell>
          <cell r="F558" t="str">
            <v>Dra</v>
          </cell>
          <cell r="G558" t="str">
            <v>Rosmala Dewi</v>
          </cell>
          <cell r="H558" t="str">
            <v>M.Hum.</v>
          </cell>
          <cell r="I558" t="str">
            <v>IV/b</v>
          </cell>
          <cell r="J558" t="str">
            <v>Lektor Kepala</v>
          </cell>
          <cell r="L558" t="str">
            <v>P</v>
          </cell>
          <cell r="M558" t="str">
            <v>195902051983032002</v>
          </cell>
          <cell r="O558" t="str">
            <v>Talang Baru</v>
          </cell>
          <cell r="P558" t="str">
            <v>05/02/1959</v>
          </cell>
          <cell r="Q558" t="str">
            <v>01/04/09</v>
          </cell>
          <cell r="R558" t="str">
            <v>01/03/83</v>
          </cell>
          <cell r="S558" t="str">
            <v>S 2 - 07</v>
          </cell>
          <cell r="T558" t="str">
            <v>S2</v>
          </cell>
          <cell r="U558" t="str">
            <v>Dosen</v>
          </cell>
          <cell r="V558" t="str">
            <v/>
          </cell>
          <cell r="Z558" t="str">
            <v>pada</v>
          </cell>
          <cell r="AA558" t="str">
            <v>Fak. Syari'ah dan Hukum</v>
          </cell>
          <cell r="AB558">
            <v>60</v>
          </cell>
          <cell r="AC558" t="str">
            <v xml:space="preserve">35 Thn 10 bln 10 hari </v>
          </cell>
          <cell r="AD558">
            <v>59</v>
          </cell>
          <cell r="AE558">
            <v>11</v>
          </cell>
          <cell r="AF558">
            <v>6</v>
          </cell>
          <cell r="AG558">
            <v>43525</v>
          </cell>
          <cell r="AH558" t="str">
            <v>Aktif</v>
          </cell>
          <cell r="AL558">
            <v>900000</v>
          </cell>
          <cell r="AM558" t="str">
            <v>Pembina Tk. I</v>
          </cell>
          <cell r="AO558" t="str">
            <v>S K I</v>
          </cell>
        </row>
        <row r="559">
          <cell r="E559" t="str">
            <v>Rudi Aryanto, S.E. M.Si.</v>
          </cell>
          <cell r="G559" t="str">
            <v>Rudi Aryanto</v>
          </cell>
          <cell r="H559" t="str">
            <v>S.E.M.Si.</v>
          </cell>
          <cell r="I559" t="str">
            <v>III/c</v>
          </cell>
          <cell r="J559" t="str">
            <v>Lektor</v>
          </cell>
          <cell r="L559" t="str">
            <v>L</v>
          </cell>
          <cell r="M559" t="str">
            <v>197501012006041001</v>
          </cell>
          <cell r="O559" t="str">
            <v>Kuang dalam</v>
          </cell>
          <cell r="P559" t="str">
            <v>01/01/1975</v>
          </cell>
          <cell r="Q559" t="str">
            <v>01/04/12</v>
          </cell>
          <cell r="R559" t="str">
            <v>01/04/06</v>
          </cell>
          <cell r="S559" t="str">
            <v>UNSRI- 99</v>
          </cell>
          <cell r="T559" t="str">
            <v>S2</v>
          </cell>
          <cell r="U559" t="str">
            <v>Dosen</v>
          </cell>
          <cell r="V559" t="str">
            <v/>
          </cell>
          <cell r="Y559" t="str">
            <v>Wakil Dekan II</v>
          </cell>
          <cell r="Z559" t="str">
            <v>pada</v>
          </cell>
          <cell r="AA559" t="str">
            <v xml:space="preserve">Fak. Ekonomi dan Bisnis Islam </v>
          </cell>
          <cell r="AB559">
            <v>60</v>
          </cell>
          <cell r="AC559" t="str">
            <v xml:space="preserve">12 Thn 9 bln 10 hari </v>
          </cell>
          <cell r="AD559">
            <v>44</v>
          </cell>
          <cell r="AE559">
            <v>0</v>
          </cell>
          <cell r="AF559">
            <v>10</v>
          </cell>
          <cell r="AG559">
            <v>49341</v>
          </cell>
          <cell r="AH559" t="str">
            <v>Aktif</v>
          </cell>
          <cell r="AL559">
            <v>700000</v>
          </cell>
          <cell r="AM559" t="str">
            <v>Penata</v>
          </cell>
          <cell r="AO559" t="str">
            <v>Pancasila</v>
          </cell>
        </row>
        <row r="560">
          <cell r="E560" t="str">
            <v>Ruliansyah, M.Kom.</v>
          </cell>
          <cell r="G560" t="str">
            <v>Ruliansyah</v>
          </cell>
          <cell r="H560" t="str">
            <v>M.Kom.</v>
          </cell>
          <cell r="I560" t="str">
            <v>III/c</v>
          </cell>
          <cell r="L560" t="str">
            <v>L</v>
          </cell>
          <cell r="M560" t="str">
            <v>197511222006041003</v>
          </cell>
          <cell r="O560" t="str">
            <v>Palembang</v>
          </cell>
          <cell r="P560" t="str">
            <v>22/11/1975</v>
          </cell>
          <cell r="Q560">
            <v>38808</v>
          </cell>
          <cell r="R560">
            <v>38808</v>
          </cell>
          <cell r="S560" t="str">
            <v>S 2 U G M</v>
          </cell>
          <cell r="T560" t="str">
            <v>S2</v>
          </cell>
          <cell r="U560" t="str">
            <v>Dosen</v>
          </cell>
          <cell r="V560" t="str">
            <v/>
          </cell>
          <cell r="Z560" t="str">
            <v>pada</v>
          </cell>
          <cell r="AA560" t="str">
            <v xml:space="preserve">Fak. Dakwah dan Komunikasi </v>
          </cell>
          <cell r="AB560">
            <v>60</v>
          </cell>
          <cell r="AC560" t="str">
            <v xml:space="preserve">12 Thn 9 bln 10 hari </v>
          </cell>
          <cell r="AD560">
            <v>43</v>
          </cell>
          <cell r="AE560">
            <v>1</v>
          </cell>
          <cell r="AF560">
            <v>20</v>
          </cell>
          <cell r="AG560">
            <v>49644</v>
          </cell>
          <cell r="AH560" t="str">
            <v>Aktif</v>
          </cell>
          <cell r="AL560" t="e">
            <v>#N/A</v>
          </cell>
          <cell r="AM560" t="str">
            <v>Penata</v>
          </cell>
          <cell r="AO560" t="str">
            <v xml:space="preserve">Statistik Sosial </v>
          </cell>
        </row>
        <row r="561">
          <cell r="E561" t="str">
            <v>Drs. Rusdi. M.Si</v>
          </cell>
          <cell r="F561" t="str">
            <v>Drs.</v>
          </cell>
          <cell r="G561" t="str">
            <v>Rusdi. M.Si</v>
          </cell>
          <cell r="H561" t="str">
            <v>M.Si.</v>
          </cell>
          <cell r="I561" t="str">
            <v>IV/a</v>
          </cell>
          <cell r="L561" t="str">
            <v>L</v>
          </cell>
          <cell r="M561" t="str">
            <v>195101011981031009</v>
          </cell>
          <cell r="O561" t="str">
            <v>Muara Dua (OKU)</v>
          </cell>
          <cell r="P561" t="str">
            <v>01/01/1951</v>
          </cell>
          <cell r="Q561" t="str">
            <v>01/10/11</v>
          </cell>
          <cell r="R561" t="str">
            <v>01/03/91</v>
          </cell>
          <cell r="S561" t="str">
            <v>S 2</v>
          </cell>
          <cell r="T561" t="str">
            <v>S2</v>
          </cell>
          <cell r="U561" t="str">
            <v>Dosen</v>
          </cell>
          <cell r="V561" t="str">
            <v/>
          </cell>
          <cell r="Z561" t="str">
            <v>pada</v>
          </cell>
          <cell r="AA561" t="str">
            <v>Fak. Syari'ah dan Hukum</v>
          </cell>
          <cell r="AB561">
            <v>60</v>
          </cell>
          <cell r="AC561" t="str">
            <v xml:space="preserve">27 Thn 10 bln 10 hari </v>
          </cell>
          <cell r="AD561">
            <v>68</v>
          </cell>
          <cell r="AE561">
            <v>0</v>
          </cell>
          <cell r="AF561">
            <v>10</v>
          </cell>
          <cell r="AG561">
            <v>40575</v>
          </cell>
          <cell r="AH561" t="str">
            <v>PENSIUN</v>
          </cell>
          <cell r="AL561" t="e">
            <v>#N/A</v>
          </cell>
          <cell r="AM561" t="str">
            <v>Pembina</v>
          </cell>
        </row>
        <row r="562">
          <cell r="E562" t="str">
            <v>Dra. Hj. Rusmaini, M.Pd. I.</v>
          </cell>
          <cell r="F562" t="str">
            <v>Dra.</v>
          </cell>
          <cell r="G562" t="str">
            <v>Rusmaini</v>
          </cell>
          <cell r="H562" t="str">
            <v>M.Pd.I.</v>
          </cell>
          <cell r="I562" t="str">
            <v>IV/c</v>
          </cell>
          <cell r="J562" t="str">
            <v>Lektor Kepala</v>
          </cell>
          <cell r="L562" t="str">
            <v>P</v>
          </cell>
          <cell r="M562" t="str">
            <v>195703201985032002</v>
          </cell>
          <cell r="O562" t="str">
            <v>Palembang</v>
          </cell>
          <cell r="P562" t="str">
            <v>20/03/1957</v>
          </cell>
          <cell r="Q562" t="str">
            <v>01/04/07</v>
          </cell>
          <cell r="R562" t="str">
            <v>01/03/85</v>
          </cell>
          <cell r="S562" t="str">
            <v>S 2 IAIN R F</v>
          </cell>
          <cell r="T562" t="str">
            <v>S2</v>
          </cell>
          <cell r="U562" t="str">
            <v>Dosen</v>
          </cell>
          <cell r="V562" t="str">
            <v/>
          </cell>
          <cell r="Z562" t="str">
            <v>pada</v>
          </cell>
          <cell r="AA562" t="str">
            <v xml:space="preserve">Fak. Ilmu Tarbiyah dan Ilmu Keguruan </v>
          </cell>
          <cell r="AB562">
            <v>65</v>
          </cell>
          <cell r="AC562" t="str">
            <v xml:space="preserve">33 Thn 10 bln 10 hari </v>
          </cell>
          <cell r="AD562">
            <v>61</v>
          </cell>
          <cell r="AE562">
            <v>9</v>
          </cell>
          <cell r="AF562">
            <v>22</v>
          </cell>
          <cell r="AG562">
            <v>44652</v>
          </cell>
          <cell r="AH562" t="str">
            <v>Aktif</v>
          </cell>
          <cell r="AL562">
            <v>900000</v>
          </cell>
          <cell r="AM562" t="str">
            <v>Pembina Utama Muda</v>
          </cell>
          <cell r="AO562" t="str">
            <v>Ilmu Pendidikan Islam</v>
          </cell>
        </row>
        <row r="563">
          <cell r="E563" t="str">
            <v>Rusmala Santi, M.Kom</v>
          </cell>
          <cell r="G563" t="str">
            <v>Rusmala Santi</v>
          </cell>
          <cell r="H563" t="str">
            <v>M.Kom.</v>
          </cell>
          <cell r="I563" t="str">
            <v>III/b</v>
          </cell>
          <cell r="J563" t="str">
            <v>Asisten Ahli</v>
          </cell>
          <cell r="L563" t="str">
            <v>P</v>
          </cell>
          <cell r="M563" t="str">
            <v>197911252014032002</v>
          </cell>
          <cell r="P563">
            <v>29214</v>
          </cell>
          <cell r="Q563" t="str">
            <v>01/03/14</v>
          </cell>
          <cell r="R563" t="str">
            <v>01/03/14</v>
          </cell>
          <cell r="S563" t="str">
            <v>S2</v>
          </cell>
          <cell r="T563" t="str">
            <v>S2</v>
          </cell>
          <cell r="U563" t="str">
            <v>Dosen</v>
          </cell>
          <cell r="V563" t="str">
            <v/>
          </cell>
          <cell r="Z563" t="str">
            <v>pada</v>
          </cell>
          <cell r="AA563" t="str">
            <v xml:space="preserve">Fak. Dakwah dan Komunikasi </v>
          </cell>
          <cell r="AB563">
            <v>60</v>
          </cell>
          <cell r="AC563" t="str">
            <v xml:space="preserve">4 Thn 10 bln 10 hari </v>
          </cell>
          <cell r="AD563">
            <v>39</v>
          </cell>
          <cell r="AE563">
            <v>0</v>
          </cell>
          <cell r="AF563">
            <v>17</v>
          </cell>
          <cell r="AG563">
            <v>51136</v>
          </cell>
          <cell r="AH563" t="str">
            <v>Aktif</v>
          </cell>
          <cell r="AL563">
            <v>350000</v>
          </cell>
          <cell r="AM563" t="str">
            <v>Penata Muda Tk. I</v>
          </cell>
          <cell r="AO563" t="str">
            <v>Cados/Ilmu Komputer</v>
          </cell>
        </row>
        <row r="564">
          <cell r="G564" t="str">
            <v>rz</v>
          </cell>
          <cell r="V564" t="str">
            <v/>
          </cell>
          <cell r="Z564" t="str">
            <v/>
          </cell>
          <cell r="AC564" t="str">
            <v xml:space="preserve">119 Thn 0 bln 11 hari </v>
          </cell>
          <cell r="AD564">
            <v>119</v>
          </cell>
          <cell r="AE564">
            <v>0</v>
          </cell>
          <cell r="AF564">
            <v>11</v>
          </cell>
          <cell r="AG564">
            <v>32</v>
          </cell>
          <cell r="AH564" t="str">
            <v>PENSIUN</v>
          </cell>
          <cell r="AL564" t="e">
            <v>#N/A</v>
          </cell>
          <cell r="AM564" t="e">
            <v>#N/A</v>
          </cell>
        </row>
        <row r="565">
          <cell r="G565" t="str">
            <v>rz</v>
          </cell>
          <cell r="V565" t="str">
            <v/>
          </cell>
          <cell r="Z565" t="str">
            <v/>
          </cell>
          <cell r="AC565" t="str">
            <v xml:space="preserve">119 Thn 0 bln 11 hari </v>
          </cell>
          <cell r="AD565">
            <v>119</v>
          </cell>
          <cell r="AE565">
            <v>0</v>
          </cell>
          <cell r="AF565">
            <v>11</v>
          </cell>
          <cell r="AG565">
            <v>32</v>
          </cell>
          <cell r="AH565" t="str">
            <v>PENSIUN</v>
          </cell>
          <cell r="AL565" t="e">
            <v>#N/A</v>
          </cell>
          <cell r="AM565" t="e">
            <v>#N/A</v>
          </cell>
        </row>
        <row r="566">
          <cell r="G566" t="str">
            <v>rz</v>
          </cell>
          <cell r="V566" t="str">
            <v/>
          </cell>
          <cell r="Z566" t="str">
            <v/>
          </cell>
          <cell r="AC566" t="str">
            <v xml:space="preserve">119 Thn 0 bln 11 hari </v>
          </cell>
          <cell r="AD566">
            <v>119</v>
          </cell>
          <cell r="AE566">
            <v>0</v>
          </cell>
          <cell r="AF566">
            <v>11</v>
          </cell>
          <cell r="AG566">
            <v>32</v>
          </cell>
          <cell r="AH566" t="str">
            <v>PENSIUN</v>
          </cell>
          <cell r="AL566" t="e">
            <v>#N/A</v>
          </cell>
          <cell r="AM566" t="e">
            <v>#N/A</v>
          </cell>
        </row>
        <row r="567">
          <cell r="G567" t="str">
            <v>rz</v>
          </cell>
          <cell r="V567" t="str">
            <v/>
          </cell>
          <cell r="Z567" t="str">
            <v/>
          </cell>
          <cell r="AC567" t="str">
            <v xml:space="preserve">119 Thn 0 bln 11 hari </v>
          </cell>
          <cell r="AD567">
            <v>119</v>
          </cell>
          <cell r="AE567">
            <v>0</v>
          </cell>
          <cell r="AF567">
            <v>11</v>
          </cell>
          <cell r="AG567">
            <v>32</v>
          </cell>
          <cell r="AH567" t="str">
            <v>PENSIUN</v>
          </cell>
          <cell r="AL567" t="e">
            <v>#N/A</v>
          </cell>
          <cell r="AM567" t="e">
            <v>#N/A</v>
          </cell>
        </row>
        <row r="568">
          <cell r="G568" t="str">
            <v>rz</v>
          </cell>
          <cell r="V568" t="str">
            <v/>
          </cell>
          <cell r="Z568" t="str">
            <v/>
          </cell>
          <cell r="AC568" t="str">
            <v xml:space="preserve">119 Thn 0 bln 11 hari </v>
          </cell>
          <cell r="AD568">
            <v>119</v>
          </cell>
          <cell r="AE568">
            <v>0</v>
          </cell>
          <cell r="AF568">
            <v>11</v>
          </cell>
          <cell r="AG568">
            <v>32</v>
          </cell>
          <cell r="AH568" t="str">
            <v>PENSIUN</v>
          </cell>
          <cell r="AL568" t="e">
            <v>#N/A</v>
          </cell>
          <cell r="AM568" t="e">
            <v>#N/A</v>
          </cell>
        </row>
        <row r="569">
          <cell r="G569" t="str">
            <v>rz</v>
          </cell>
          <cell r="V569" t="str">
            <v/>
          </cell>
          <cell r="Z569" t="str">
            <v/>
          </cell>
          <cell r="AC569" t="str">
            <v xml:space="preserve">119 Thn 0 bln 11 hari </v>
          </cell>
          <cell r="AD569">
            <v>119</v>
          </cell>
          <cell r="AE569">
            <v>0</v>
          </cell>
          <cell r="AF569">
            <v>11</v>
          </cell>
          <cell r="AG569">
            <v>32</v>
          </cell>
          <cell r="AH569" t="str">
            <v>PENSIUN</v>
          </cell>
          <cell r="AL569" t="e">
            <v>#N/A</v>
          </cell>
          <cell r="AM569" t="e">
            <v>#N/A</v>
          </cell>
        </row>
        <row r="570">
          <cell r="G570" t="str">
            <v>rz</v>
          </cell>
          <cell r="V570" t="str">
            <v/>
          </cell>
          <cell r="Z570" t="str">
            <v/>
          </cell>
          <cell r="AC570" t="str">
            <v xml:space="preserve">119 Thn 0 bln 11 hari </v>
          </cell>
          <cell r="AD570">
            <v>119</v>
          </cell>
          <cell r="AE570">
            <v>0</v>
          </cell>
          <cell r="AF570">
            <v>11</v>
          </cell>
          <cell r="AG570">
            <v>32</v>
          </cell>
          <cell r="AH570" t="str">
            <v>PENSIUN</v>
          </cell>
          <cell r="AL570" t="e">
            <v>#N/A</v>
          </cell>
          <cell r="AM570" t="e">
            <v>#N/A</v>
          </cell>
        </row>
        <row r="571">
          <cell r="G571" t="str">
            <v>rz</v>
          </cell>
          <cell r="V571" t="str">
            <v/>
          </cell>
          <cell r="Z571" t="str">
            <v/>
          </cell>
          <cell r="AC571" t="str">
            <v xml:space="preserve">119 Thn 0 bln 11 hari </v>
          </cell>
          <cell r="AD571">
            <v>119</v>
          </cell>
          <cell r="AE571">
            <v>0</v>
          </cell>
          <cell r="AF571">
            <v>11</v>
          </cell>
          <cell r="AG571">
            <v>32</v>
          </cell>
          <cell r="AH571" t="str">
            <v>PENSIUN</v>
          </cell>
          <cell r="AL571" t="e">
            <v>#N/A</v>
          </cell>
          <cell r="AM571" t="e">
            <v>#N/A</v>
          </cell>
        </row>
        <row r="572">
          <cell r="G572" t="str">
            <v>rz</v>
          </cell>
          <cell r="V572" t="str">
            <v/>
          </cell>
          <cell r="Z572" t="str">
            <v/>
          </cell>
          <cell r="AC572" t="str">
            <v xml:space="preserve">119 Thn 0 bln 11 hari </v>
          </cell>
          <cell r="AD572">
            <v>119</v>
          </cell>
          <cell r="AE572">
            <v>0</v>
          </cell>
          <cell r="AF572">
            <v>11</v>
          </cell>
          <cell r="AG572">
            <v>32</v>
          </cell>
          <cell r="AH572" t="str">
            <v>PENSIUN</v>
          </cell>
          <cell r="AL572" t="e">
            <v>#N/A</v>
          </cell>
          <cell r="AM572" t="e">
            <v>#N/A</v>
          </cell>
        </row>
        <row r="573">
          <cell r="G573" t="str">
            <v>rz</v>
          </cell>
          <cell r="V573" t="str">
            <v/>
          </cell>
          <cell r="Z573" t="str">
            <v/>
          </cell>
          <cell r="AC573" t="str">
            <v xml:space="preserve">119 Thn 0 bln 11 hari </v>
          </cell>
          <cell r="AD573">
            <v>119</v>
          </cell>
          <cell r="AE573">
            <v>0</v>
          </cell>
          <cell r="AF573">
            <v>11</v>
          </cell>
          <cell r="AG573">
            <v>32</v>
          </cell>
          <cell r="AH573" t="str">
            <v>PENSIUN</v>
          </cell>
          <cell r="AL573" t="e">
            <v>#N/A</v>
          </cell>
          <cell r="AM573" t="e">
            <v>#N/A</v>
          </cell>
        </row>
        <row r="574">
          <cell r="G574" t="str">
            <v>rz</v>
          </cell>
          <cell r="V574" t="str">
            <v/>
          </cell>
          <cell r="Z574" t="str">
            <v/>
          </cell>
          <cell r="AC574" t="str">
            <v xml:space="preserve">119 Thn 0 bln 11 hari </v>
          </cell>
          <cell r="AD574">
            <v>119</v>
          </cell>
          <cell r="AE574">
            <v>0</v>
          </cell>
          <cell r="AF574">
            <v>11</v>
          </cell>
          <cell r="AG574">
            <v>32</v>
          </cell>
          <cell r="AH574" t="str">
            <v>PENSIUN</v>
          </cell>
          <cell r="AL574" t="e">
            <v>#N/A</v>
          </cell>
          <cell r="AM574" t="e">
            <v>#N/A</v>
          </cell>
        </row>
        <row r="575">
          <cell r="G575" t="str">
            <v>rz</v>
          </cell>
          <cell r="V575" t="str">
            <v/>
          </cell>
          <cell r="Z575" t="str">
            <v/>
          </cell>
          <cell r="AC575" t="str">
            <v xml:space="preserve">119 Thn 0 bln 11 hari </v>
          </cell>
          <cell r="AD575">
            <v>119</v>
          </cell>
          <cell r="AE575">
            <v>0</v>
          </cell>
          <cell r="AF575">
            <v>11</v>
          </cell>
          <cell r="AG575">
            <v>32</v>
          </cell>
          <cell r="AH575" t="str">
            <v>PENSIUN</v>
          </cell>
          <cell r="AL575" t="e">
            <v>#N/A</v>
          </cell>
          <cell r="AM575" t="e">
            <v>#N/A</v>
          </cell>
        </row>
        <row r="576">
          <cell r="G576" t="str">
            <v>rz</v>
          </cell>
          <cell r="V576" t="str">
            <v/>
          </cell>
          <cell r="Z576" t="str">
            <v/>
          </cell>
          <cell r="AC576" t="str">
            <v xml:space="preserve">119 Thn 0 bln 11 hari </v>
          </cell>
          <cell r="AD576">
            <v>119</v>
          </cell>
          <cell r="AE576">
            <v>0</v>
          </cell>
          <cell r="AF576">
            <v>11</v>
          </cell>
          <cell r="AG576">
            <v>32</v>
          </cell>
          <cell r="AH576" t="str">
            <v>PENSIUN</v>
          </cell>
          <cell r="AL576" t="e">
            <v>#N/A</v>
          </cell>
          <cell r="AM576" t="e">
            <v>#N/A</v>
          </cell>
        </row>
        <row r="577">
          <cell r="G577" t="str">
            <v>rz</v>
          </cell>
          <cell r="V577" t="str">
            <v/>
          </cell>
          <cell r="Z577" t="str">
            <v/>
          </cell>
          <cell r="AC577" t="str">
            <v xml:space="preserve">119 Thn 0 bln 11 hari </v>
          </cell>
          <cell r="AD577">
            <v>119</v>
          </cell>
          <cell r="AE577">
            <v>0</v>
          </cell>
          <cell r="AF577">
            <v>11</v>
          </cell>
          <cell r="AG577">
            <v>32</v>
          </cell>
          <cell r="AH577" t="str">
            <v>PENSIUN</v>
          </cell>
          <cell r="AL577" t="e">
            <v>#N/A</v>
          </cell>
          <cell r="AM577" t="e">
            <v>#N/A</v>
          </cell>
        </row>
        <row r="578">
          <cell r="G578" t="str">
            <v>rz</v>
          </cell>
          <cell r="V578" t="str">
            <v/>
          </cell>
          <cell r="Z578" t="str">
            <v/>
          </cell>
          <cell r="AC578" t="str">
            <v xml:space="preserve">119 Thn 0 bln 11 hari </v>
          </cell>
          <cell r="AD578">
            <v>119</v>
          </cell>
          <cell r="AE578">
            <v>0</v>
          </cell>
          <cell r="AF578">
            <v>11</v>
          </cell>
          <cell r="AG578">
            <v>32</v>
          </cell>
          <cell r="AH578" t="str">
            <v>PENSIUN</v>
          </cell>
          <cell r="AL578" t="e">
            <v>#N/A</v>
          </cell>
          <cell r="AM578" t="e">
            <v>#N/A</v>
          </cell>
        </row>
        <row r="579">
          <cell r="G579" t="str">
            <v>rz</v>
          </cell>
          <cell r="V579" t="str">
            <v/>
          </cell>
          <cell r="Z579" t="str">
            <v/>
          </cell>
          <cell r="AC579" t="str">
            <v xml:space="preserve">119 Thn 0 bln 11 hari </v>
          </cell>
          <cell r="AD579">
            <v>119</v>
          </cell>
          <cell r="AE579">
            <v>0</v>
          </cell>
          <cell r="AF579">
            <v>11</v>
          </cell>
          <cell r="AG579">
            <v>32</v>
          </cell>
          <cell r="AH579" t="str">
            <v>PENSIUN</v>
          </cell>
          <cell r="AL579" t="e">
            <v>#N/A</v>
          </cell>
          <cell r="AM579" t="e">
            <v>#N/A</v>
          </cell>
        </row>
        <row r="580">
          <cell r="G580" t="str">
            <v>s</v>
          </cell>
          <cell r="V580" t="str">
            <v/>
          </cell>
          <cell r="Z580" t="str">
            <v/>
          </cell>
          <cell r="AC580" t="str">
            <v xml:space="preserve">119 Thn 0 bln 11 hari </v>
          </cell>
          <cell r="AD580">
            <v>119</v>
          </cell>
          <cell r="AE580">
            <v>0</v>
          </cell>
          <cell r="AF580">
            <v>11</v>
          </cell>
          <cell r="AG580">
            <v>32</v>
          </cell>
          <cell r="AH580" t="str">
            <v>PENSIUN</v>
          </cell>
          <cell r="AL580" t="e">
            <v>#N/A</v>
          </cell>
          <cell r="AM580" t="e">
            <v>#N/A</v>
          </cell>
        </row>
        <row r="581">
          <cell r="E581" t="str">
            <v>Drs. Saipul Annur, M.Pd.</v>
          </cell>
          <cell r="F581" t="str">
            <v>Drs.</v>
          </cell>
          <cell r="G581" t="str">
            <v>Saipul Annur</v>
          </cell>
          <cell r="H581" t="str">
            <v>M.Pd.</v>
          </cell>
          <cell r="I581" t="str">
            <v>IV/b</v>
          </cell>
          <cell r="J581" t="str">
            <v>Lektor Kepala</v>
          </cell>
          <cell r="L581" t="str">
            <v>L</v>
          </cell>
          <cell r="M581" t="str">
            <v>197012081996031003</v>
          </cell>
          <cell r="O581" t="str">
            <v>Curup</v>
          </cell>
          <cell r="P581" t="str">
            <v>08/12/1970</v>
          </cell>
          <cell r="Q581" t="str">
            <v>01/10/07</v>
          </cell>
          <cell r="R581" t="str">
            <v>01/06/97</v>
          </cell>
          <cell r="S581" t="str">
            <v>S 2 U N P-01</v>
          </cell>
          <cell r="T581" t="str">
            <v>S2</v>
          </cell>
          <cell r="U581" t="str">
            <v>Dosen</v>
          </cell>
          <cell r="V581" t="str">
            <v/>
          </cell>
          <cell r="Z581" t="str">
            <v>pada</v>
          </cell>
          <cell r="AA581" t="str">
            <v xml:space="preserve">Fak. Ilmu Tarbiyah dan Ilmu Keguruan </v>
          </cell>
          <cell r="AB581">
            <v>60</v>
          </cell>
          <cell r="AC581" t="str">
            <v xml:space="preserve">21 Thn 7 bln 10 hari </v>
          </cell>
          <cell r="AD581">
            <v>48</v>
          </cell>
          <cell r="AE581">
            <v>1</v>
          </cell>
          <cell r="AF581">
            <v>3</v>
          </cell>
          <cell r="AG581">
            <v>47849</v>
          </cell>
          <cell r="AH581" t="str">
            <v>Aktif</v>
          </cell>
          <cell r="AL581">
            <v>900000</v>
          </cell>
          <cell r="AM581" t="str">
            <v>Pembina Tk. I</v>
          </cell>
          <cell r="AO581" t="str">
            <v>Praktek Penelitian Pendidikan</v>
          </cell>
        </row>
        <row r="582">
          <cell r="E582" t="str">
            <v>Drs. Shofyan Hasan</v>
          </cell>
          <cell r="F582" t="str">
            <v>Drs.</v>
          </cell>
          <cell r="G582" t="str">
            <v>Shofyan Hasan</v>
          </cell>
          <cell r="I582" t="str">
            <v>IV/c</v>
          </cell>
          <cell r="J582" t="str">
            <v>Lektor Kepala</v>
          </cell>
          <cell r="L582" t="str">
            <v>L</v>
          </cell>
          <cell r="M582" t="str">
            <v>195310051979031009</v>
          </cell>
          <cell r="O582" t="str">
            <v>Batu Raja</v>
          </cell>
          <cell r="P582" t="str">
            <v>05/10/1953</v>
          </cell>
          <cell r="Q582" t="str">
            <v>01/10/04</v>
          </cell>
          <cell r="R582" t="str">
            <v>01/05/79</v>
          </cell>
          <cell r="S582" t="str">
            <v>S 1 IAIN RF</v>
          </cell>
          <cell r="T582" t="str">
            <v>S1</v>
          </cell>
          <cell r="U582" t="str">
            <v>Dosen</v>
          </cell>
          <cell r="V582" t="str">
            <v/>
          </cell>
          <cell r="Z582" t="str">
            <v>pada</v>
          </cell>
          <cell r="AA582" t="str">
            <v>Fak. Syari'ah dan Hukum</v>
          </cell>
          <cell r="AB582">
            <v>65</v>
          </cell>
          <cell r="AC582" t="str">
            <v xml:space="preserve">39 Thn 8 bln 10 hari </v>
          </cell>
          <cell r="AD582">
            <v>65</v>
          </cell>
          <cell r="AE582">
            <v>3</v>
          </cell>
          <cell r="AF582">
            <v>6</v>
          </cell>
          <cell r="AG582">
            <v>43405</v>
          </cell>
          <cell r="AH582" t="str">
            <v>PENSIUN</v>
          </cell>
          <cell r="AL582">
            <v>900000</v>
          </cell>
          <cell r="AM582" t="str">
            <v>Pembina Utama Muda</v>
          </cell>
          <cell r="AO582" t="str">
            <v>Hadits</v>
          </cell>
        </row>
        <row r="583">
          <cell r="E583" t="str">
            <v>Sholeh Khudin</v>
          </cell>
          <cell r="G583" t="str">
            <v>Sholeh Khudin</v>
          </cell>
          <cell r="H583" t="str">
            <v>S.Ag.M.Hum.</v>
          </cell>
          <cell r="I583" t="str">
            <v>III/a</v>
          </cell>
          <cell r="J583" t="str">
            <v>Asisten Ahli</v>
          </cell>
          <cell r="L583" t="str">
            <v>L</v>
          </cell>
          <cell r="M583" t="str">
            <v>197410252003121003</v>
          </cell>
          <cell r="O583" t="str">
            <v>Songgom, Brebes.</v>
          </cell>
          <cell r="P583" t="str">
            <v>25/10/1974</v>
          </cell>
          <cell r="Q583" t="str">
            <v>01/01/05</v>
          </cell>
          <cell r="R583" t="str">
            <v>01/12/03</v>
          </cell>
          <cell r="S583" t="str">
            <v>S 1</v>
          </cell>
          <cell r="T583" t="str">
            <v>S1</v>
          </cell>
          <cell r="U583" t="str">
            <v>Dosen</v>
          </cell>
          <cell r="V583" t="str">
            <v/>
          </cell>
          <cell r="Z583" t="str">
            <v>pada</v>
          </cell>
          <cell r="AA583" t="str">
            <v>Fak. Adab dan Humaniora</v>
          </cell>
          <cell r="AB583">
            <v>60</v>
          </cell>
          <cell r="AC583" t="str">
            <v xml:space="preserve">15 Thn 1 bln 10 hari </v>
          </cell>
          <cell r="AD583">
            <v>44</v>
          </cell>
          <cell r="AE583">
            <v>2</v>
          </cell>
          <cell r="AF583">
            <v>17</v>
          </cell>
          <cell r="AG583">
            <v>49249</v>
          </cell>
          <cell r="AH583" t="str">
            <v>Aktif</v>
          </cell>
          <cell r="AL583">
            <v>350000</v>
          </cell>
          <cell r="AM583" t="str">
            <v>Penata Muda</v>
          </cell>
          <cell r="AO583" t="str">
            <v>Al Rudh Al Qawafi</v>
          </cell>
        </row>
        <row r="584">
          <cell r="E584" t="str">
            <v>Siti Rochmiyatun, S.H, M.Hum.</v>
          </cell>
          <cell r="G584" t="str">
            <v>Siti Rochmiyatun</v>
          </cell>
          <cell r="H584" t="str">
            <v>M.Hum.</v>
          </cell>
          <cell r="I584" t="str">
            <v>IV/a</v>
          </cell>
          <cell r="J584" t="str">
            <v>Lektor Kepala</v>
          </cell>
          <cell r="L584" t="str">
            <v>P</v>
          </cell>
          <cell r="M584" t="str">
            <v>196510011999032001</v>
          </cell>
          <cell r="O584" t="str">
            <v>Kali Wungu</v>
          </cell>
          <cell r="P584" t="str">
            <v>01/10/1965</v>
          </cell>
          <cell r="Q584" t="str">
            <v>01/04/10</v>
          </cell>
          <cell r="R584" t="str">
            <v>01/03/99</v>
          </cell>
          <cell r="S584" t="str">
            <v>S 2</v>
          </cell>
          <cell r="T584" t="str">
            <v>S2</v>
          </cell>
          <cell r="U584" t="str">
            <v>Dosen</v>
          </cell>
          <cell r="V584" t="str">
            <v/>
          </cell>
          <cell r="Z584" t="str">
            <v>pada</v>
          </cell>
          <cell r="AA584" t="str">
            <v>Fak. Syari'ah dan Hukum</v>
          </cell>
          <cell r="AB584">
            <v>60</v>
          </cell>
          <cell r="AC584" t="str">
            <v xml:space="preserve">19 Thn 10 bln 10 hari </v>
          </cell>
          <cell r="AD584">
            <v>53</v>
          </cell>
          <cell r="AE584">
            <v>3</v>
          </cell>
          <cell r="AF584">
            <v>10</v>
          </cell>
          <cell r="AG584">
            <v>45962</v>
          </cell>
          <cell r="AH584" t="str">
            <v>Aktif</v>
          </cell>
          <cell r="AL584">
            <v>900000</v>
          </cell>
          <cell r="AM584" t="str">
            <v>Pembina</v>
          </cell>
          <cell r="AO584" t="str">
            <v>Hukum Agraria</v>
          </cell>
        </row>
        <row r="585">
          <cell r="E585" t="str">
            <v>Dra. Siti Zailia, M.Ag</v>
          </cell>
          <cell r="F585" t="str">
            <v>Dra.</v>
          </cell>
          <cell r="G585" t="str">
            <v>Siti Zailia</v>
          </cell>
          <cell r="H585" t="str">
            <v>M.Ag.</v>
          </cell>
          <cell r="I585" t="str">
            <v>IV/a</v>
          </cell>
          <cell r="J585" t="str">
            <v>Lektor Kepala</v>
          </cell>
          <cell r="L585" t="str">
            <v>P</v>
          </cell>
          <cell r="M585" t="str">
            <v>196609121993032003</v>
          </cell>
          <cell r="O585" t="str">
            <v>Muba</v>
          </cell>
          <cell r="P585">
            <v>24362</v>
          </cell>
          <cell r="Q585" t="str">
            <v>01/08/09</v>
          </cell>
          <cell r="R585" t="str">
            <v>01/08/09</v>
          </cell>
          <cell r="S585" t="str">
            <v>S2 Aceh</v>
          </cell>
          <cell r="T585" t="str">
            <v>S2</v>
          </cell>
          <cell r="U585" t="str">
            <v>Dosen</v>
          </cell>
          <cell r="V585" t="str">
            <v/>
          </cell>
          <cell r="Z585" t="str">
            <v>pada</v>
          </cell>
          <cell r="AA585" t="str">
            <v>Fak. Syari'ah dan Hukum</v>
          </cell>
          <cell r="AB585">
            <v>60</v>
          </cell>
          <cell r="AC585" t="str">
            <v xml:space="preserve">9 Thn 5 bln 10 hari </v>
          </cell>
          <cell r="AD585">
            <v>52</v>
          </cell>
          <cell r="AE585">
            <v>3</v>
          </cell>
          <cell r="AF585">
            <v>30</v>
          </cell>
          <cell r="AG585">
            <v>46296</v>
          </cell>
          <cell r="AH585" t="str">
            <v>Aktif</v>
          </cell>
          <cell r="AL585">
            <v>900000</v>
          </cell>
          <cell r="AM585" t="str">
            <v>Pembina</v>
          </cell>
          <cell r="AO585" t="str">
            <v>Fiqh</v>
          </cell>
        </row>
        <row r="586">
          <cell r="E586" t="str">
            <v>Sofyan</v>
          </cell>
          <cell r="G586" t="str">
            <v>Sofyan</v>
          </cell>
          <cell r="H586" t="str">
            <v>S.Ag.M.Pd.I.</v>
          </cell>
          <cell r="I586" t="str">
            <v>III/d</v>
          </cell>
          <cell r="J586" t="str">
            <v>Lektor</v>
          </cell>
          <cell r="L586" t="str">
            <v>L</v>
          </cell>
          <cell r="M586" t="str">
            <v>197107151998031001</v>
          </cell>
          <cell r="O586" t="str">
            <v>Sriwangi</v>
          </cell>
          <cell r="P586" t="str">
            <v>15/07/1971</v>
          </cell>
          <cell r="Q586" t="str">
            <v>01/04/10</v>
          </cell>
          <cell r="R586" t="str">
            <v>01/03/98</v>
          </cell>
          <cell r="S586" t="str">
            <v>S 2 IAIN RF - 09</v>
          </cell>
          <cell r="T586" t="str">
            <v>S2</v>
          </cell>
          <cell r="U586" t="str">
            <v>Dosen</v>
          </cell>
          <cell r="V586" t="str">
            <v/>
          </cell>
          <cell r="Z586" t="str">
            <v>pada</v>
          </cell>
          <cell r="AA586" t="str">
            <v xml:space="preserve">Fak. Ilmu Tarbiyah dan Ilmu Keguruan </v>
          </cell>
          <cell r="AB586">
            <v>60</v>
          </cell>
          <cell r="AC586" t="str">
            <v xml:space="preserve">20 Thn 10 bln 10 hari </v>
          </cell>
          <cell r="AD586">
            <v>47</v>
          </cell>
          <cell r="AE586">
            <v>5</v>
          </cell>
          <cell r="AF586">
            <v>27</v>
          </cell>
          <cell r="AG586">
            <v>48061</v>
          </cell>
          <cell r="AH586" t="str">
            <v>Aktif</v>
          </cell>
          <cell r="AL586">
            <v>700000</v>
          </cell>
          <cell r="AM586" t="str">
            <v>Penata Tk. I</v>
          </cell>
          <cell r="AO586" t="str">
            <v>Pend. Agama Islam</v>
          </cell>
        </row>
        <row r="587">
          <cell r="E587" t="str">
            <v>Sri Aliyah</v>
          </cell>
          <cell r="G587" t="str">
            <v>Sri Aliyah</v>
          </cell>
          <cell r="H587" t="str">
            <v>M.Pd.I</v>
          </cell>
          <cell r="I587" t="str">
            <v>III/c</v>
          </cell>
          <cell r="J587" t="str">
            <v>Lektor</v>
          </cell>
          <cell r="L587" t="str">
            <v>P</v>
          </cell>
          <cell r="M587" t="str">
            <v>197401092007012024</v>
          </cell>
          <cell r="O587" t="str">
            <v>Terusan Musi Rawas</v>
          </cell>
          <cell r="P587" t="str">
            <v>09/01/1974</v>
          </cell>
          <cell r="Q587" t="str">
            <v>01/04/11</v>
          </cell>
          <cell r="R587" t="str">
            <v>01/01/07</v>
          </cell>
          <cell r="S587" t="str">
            <v>S 2</v>
          </cell>
          <cell r="T587" t="str">
            <v>S2</v>
          </cell>
          <cell r="U587" t="str">
            <v>Dosen</v>
          </cell>
          <cell r="V587" t="str">
            <v/>
          </cell>
          <cell r="Z587" t="str">
            <v>pada</v>
          </cell>
          <cell r="AA587" t="str">
            <v>Fak. USHPI</v>
          </cell>
          <cell r="AB587">
            <v>60</v>
          </cell>
          <cell r="AC587" t="str">
            <v xml:space="preserve">12 Thn 0 bln 10 hari </v>
          </cell>
          <cell r="AD587">
            <v>45</v>
          </cell>
          <cell r="AE587">
            <v>0</v>
          </cell>
          <cell r="AF587">
            <v>2</v>
          </cell>
          <cell r="AG587">
            <v>48976</v>
          </cell>
          <cell r="AH587" t="str">
            <v>Aktif</v>
          </cell>
          <cell r="AL587">
            <v>700000</v>
          </cell>
          <cell r="AM587" t="str">
            <v>Penata</v>
          </cell>
          <cell r="AO587" t="str">
            <v>Sejarah Alqur'an</v>
          </cell>
        </row>
        <row r="588">
          <cell r="E588" t="str">
            <v xml:space="preserve">Dra. Sri Suriana, M.Hum. </v>
          </cell>
          <cell r="F588" t="str">
            <v>Dra.</v>
          </cell>
          <cell r="G588" t="str">
            <v>Sri Suriana</v>
          </cell>
          <cell r="H588" t="str">
            <v>M.Hum.</v>
          </cell>
          <cell r="I588" t="str">
            <v>III/d</v>
          </cell>
          <cell r="L588" t="str">
            <v>P</v>
          </cell>
          <cell r="M588" t="str">
            <v>195909021986032003</v>
          </cell>
          <cell r="O588" t="str">
            <v>Pagar Alam</v>
          </cell>
          <cell r="P588" t="str">
            <v>02/09/1959</v>
          </cell>
          <cell r="Q588" t="str">
            <v>01/10/00</v>
          </cell>
          <cell r="R588" t="str">
            <v>01/03/86</v>
          </cell>
          <cell r="S588" t="str">
            <v>S2 IAIN RF</v>
          </cell>
          <cell r="T588" t="str">
            <v>S2</v>
          </cell>
          <cell r="U588" t="str">
            <v>Dosen</v>
          </cell>
          <cell r="V588" t="str">
            <v/>
          </cell>
          <cell r="Z588" t="str">
            <v>pada</v>
          </cell>
          <cell r="AA588" t="str">
            <v>Fak. Adab dan Humaniora</v>
          </cell>
          <cell r="AB588">
            <v>60</v>
          </cell>
          <cell r="AC588" t="str">
            <v xml:space="preserve">32 Thn 10 bln 10 hari </v>
          </cell>
          <cell r="AD588">
            <v>59</v>
          </cell>
          <cell r="AE588">
            <v>4</v>
          </cell>
          <cell r="AF588">
            <v>9</v>
          </cell>
          <cell r="AG588">
            <v>43739</v>
          </cell>
          <cell r="AH588" t="str">
            <v>Aktif</v>
          </cell>
          <cell r="AL588" t="e">
            <v>#N/A</v>
          </cell>
          <cell r="AM588" t="str">
            <v>Penata Tk. I</v>
          </cell>
          <cell r="AO588" t="str">
            <v>Sejarah Nasional</v>
          </cell>
        </row>
        <row r="589">
          <cell r="E589" t="str">
            <v>Sujinal Arifin</v>
          </cell>
          <cell r="G589" t="str">
            <v>Sujinal Arifin</v>
          </cell>
          <cell r="H589" t="str">
            <v>M.Pd.</v>
          </cell>
          <cell r="I589" t="str">
            <v>III/d</v>
          </cell>
          <cell r="J589" t="str">
            <v>Lektor</v>
          </cell>
          <cell r="L589" t="str">
            <v>L</v>
          </cell>
          <cell r="M589" t="str">
            <v>197909092011011009</v>
          </cell>
          <cell r="N589" t="str">
            <v>Q.226440</v>
          </cell>
          <cell r="O589" t="str">
            <v>Nganjuk</v>
          </cell>
          <cell r="P589">
            <v>29107</v>
          </cell>
          <cell r="Q589" t="str">
            <v>01/01/11</v>
          </cell>
          <cell r="R589" t="str">
            <v>01/01/11</v>
          </cell>
          <cell r="S589" t="str">
            <v>UNSRI 2010</v>
          </cell>
          <cell r="T589" t="str">
            <v>S2</v>
          </cell>
          <cell r="U589" t="str">
            <v>Dosen</v>
          </cell>
          <cell r="V589" t="str">
            <v/>
          </cell>
          <cell r="Z589" t="str">
            <v>pada</v>
          </cell>
          <cell r="AA589" t="str">
            <v xml:space="preserve">Fak. Ilmu Tarbiyah dan Ilmu Keguruan </v>
          </cell>
          <cell r="AB589">
            <v>60</v>
          </cell>
          <cell r="AC589" t="str">
            <v xml:space="preserve">8 Thn 0 bln 10 hari </v>
          </cell>
          <cell r="AD589">
            <v>39</v>
          </cell>
          <cell r="AE589">
            <v>4</v>
          </cell>
          <cell r="AF589">
            <v>2</v>
          </cell>
          <cell r="AG589">
            <v>51044</v>
          </cell>
          <cell r="AH589" t="str">
            <v>Aktif</v>
          </cell>
          <cell r="AL589">
            <v>700000</v>
          </cell>
          <cell r="AM589" t="str">
            <v>Penata Tk. I</v>
          </cell>
          <cell r="AO589" t="str">
            <v>Pengantar Dasar Matematka</v>
          </cell>
        </row>
        <row r="590">
          <cell r="E590" t="str">
            <v>Sukirman</v>
          </cell>
          <cell r="G590" t="str">
            <v>Sukirman</v>
          </cell>
          <cell r="H590" t="str">
            <v>S.Sos.M.Si.</v>
          </cell>
          <cell r="I590" t="str">
            <v>III/c</v>
          </cell>
          <cell r="J590" t="str">
            <v>Lektor</v>
          </cell>
          <cell r="L590" t="str">
            <v>L</v>
          </cell>
          <cell r="M590" t="str">
            <v>197107032007121004</v>
          </cell>
          <cell r="O590" t="str">
            <v>Palembang</v>
          </cell>
          <cell r="P590">
            <v>26117</v>
          </cell>
          <cell r="Q590" t="str">
            <v>01/10/12</v>
          </cell>
          <cell r="R590" t="str">
            <v>01/10/07</v>
          </cell>
          <cell r="S590" t="str">
            <v>S 2 - 2003</v>
          </cell>
          <cell r="T590" t="str">
            <v>S2</v>
          </cell>
          <cell r="U590" t="str">
            <v>Dosen</v>
          </cell>
          <cell r="V590" t="str">
            <v/>
          </cell>
          <cell r="Z590" t="str">
            <v>pada</v>
          </cell>
          <cell r="AA590" t="str">
            <v xml:space="preserve">Fak. Ilmu Tarbiyah dan Ilmu Keguruan </v>
          </cell>
          <cell r="AB590">
            <v>60</v>
          </cell>
          <cell r="AC590" t="str">
            <v xml:space="preserve">11 Thn 3 bln 10 hari </v>
          </cell>
          <cell r="AD590">
            <v>47</v>
          </cell>
          <cell r="AE590">
            <v>6</v>
          </cell>
          <cell r="AF590">
            <v>8</v>
          </cell>
          <cell r="AG590">
            <v>48061</v>
          </cell>
          <cell r="AH590" t="str">
            <v>Aktif</v>
          </cell>
          <cell r="AL590">
            <v>700000</v>
          </cell>
          <cell r="AM590" t="str">
            <v>Penata</v>
          </cell>
          <cell r="AO590" t="str">
            <v>ISD / IBD</v>
          </cell>
        </row>
        <row r="591">
          <cell r="E591" t="str">
            <v>Sulaiman M. Nur</v>
          </cell>
          <cell r="G591" t="str">
            <v>Sulaiman M. Nur</v>
          </cell>
          <cell r="H591" t="str">
            <v>M.Ag.</v>
          </cell>
          <cell r="I591" t="str">
            <v>III/d</v>
          </cell>
          <cell r="J591" t="str">
            <v>Lektor</v>
          </cell>
          <cell r="L591" t="str">
            <v>L</v>
          </cell>
          <cell r="M591" t="str">
            <v>197210231998031003</v>
          </cell>
          <cell r="O591" t="str">
            <v>Palembang</v>
          </cell>
          <cell r="P591" t="str">
            <v>23/10/1972</v>
          </cell>
          <cell r="Q591" t="str">
            <v>01/10/07</v>
          </cell>
          <cell r="R591" t="str">
            <v>01/03/98</v>
          </cell>
          <cell r="S591" t="str">
            <v>S 2 Imam Bonjol-04</v>
          </cell>
          <cell r="T591" t="str">
            <v>S2</v>
          </cell>
          <cell r="U591" t="str">
            <v>Dosen</v>
          </cell>
          <cell r="V591" t="str">
            <v/>
          </cell>
          <cell r="Z591" t="str">
            <v>pada</v>
          </cell>
          <cell r="AA591" t="str">
            <v>Fak. USHPI</v>
          </cell>
          <cell r="AB591">
            <v>60</v>
          </cell>
          <cell r="AC591" t="str">
            <v xml:space="preserve">20 Thn 10 bln 10 hari </v>
          </cell>
          <cell r="AD591">
            <v>46</v>
          </cell>
          <cell r="AE591">
            <v>2</v>
          </cell>
          <cell r="AF591">
            <v>19</v>
          </cell>
          <cell r="AG591">
            <v>48519</v>
          </cell>
          <cell r="AH591" t="str">
            <v>Aktif</v>
          </cell>
          <cell r="AL591">
            <v>700000</v>
          </cell>
          <cell r="AM591" t="str">
            <v>Penata Tk. I</v>
          </cell>
          <cell r="AO591" t="str">
            <v>Takhrijul Hadits</v>
          </cell>
        </row>
        <row r="592">
          <cell r="E592" t="str">
            <v>Sumaina Duku. S.Ip. M.Si</v>
          </cell>
          <cell r="G592" t="str">
            <v>Sumaina Duku</v>
          </cell>
          <cell r="H592" t="str">
            <v>S.Ip.M.Si.</v>
          </cell>
          <cell r="I592" t="str">
            <v>III/c</v>
          </cell>
          <cell r="J592" t="str">
            <v>Lektor</v>
          </cell>
          <cell r="L592" t="str">
            <v>P</v>
          </cell>
          <cell r="M592" t="str">
            <v>198201162009121002</v>
          </cell>
          <cell r="O592" t="str">
            <v>Lapadaku</v>
          </cell>
          <cell r="P592">
            <v>29967</v>
          </cell>
          <cell r="Q592" t="str">
            <v>01/04/13</v>
          </cell>
          <cell r="R592" t="str">
            <v>01/12/09</v>
          </cell>
          <cell r="S592" t="str">
            <v>S 2 Thn 2008</v>
          </cell>
          <cell r="T592" t="str">
            <v>S2</v>
          </cell>
          <cell r="U592" t="str">
            <v>Dosen</v>
          </cell>
          <cell r="V592" t="str">
            <v/>
          </cell>
          <cell r="Z592" t="str">
            <v>pada</v>
          </cell>
          <cell r="AA592" t="str">
            <v xml:space="preserve">Fak. Dakwah dan Komunikasi </v>
          </cell>
          <cell r="AB592">
            <v>60</v>
          </cell>
          <cell r="AC592" t="str">
            <v xml:space="preserve">9 Thn 1 bln 10 hari </v>
          </cell>
          <cell r="AD592">
            <v>36</v>
          </cell>
          <cell r="AE592">
            <v>11</v>
          </cell>
          <cell r="AF592">
            <v>26</v>
          </cell>
          <cell r="AG592">
            <v>51898</v>
          </cell>
          <cell r="AH592" t="str">
            <v>Aktif</v>
          </cell>
          <cell r="AL592">
            <v>700000</v>
          </cell>
          <cell r="AM592" t="str">
            <v>Penata</v>
          </cell>
          <cell r="AO592" t="str">
            <v xml:space="preserve">Komunikasi </v>
          </cell>
        </row>
        <row r="593">
          <cell r="E593" t="str">
            <v>Drs. Sunaryo</v>
          </cell>
          <cell r="F593" t="str">
            <v>Drs.</v>
          </cell>
          <cell r="G593" t="str">
            <v>Sunaryo</v>
          </cell>
          <cell r="I593" t="str">
            <v>III/c</v>
          </cell>
          <cell r="J593" t="str">
            <v>Lektor</v>
          </cell>
          <cell r="L593" t="str">
            <v>L</v>
          </cell>
          <cell r="M593" t="str">
            <v>196012301994031001</v>
          </cell>
          <cell r="O593" t="str">
            <v>Plaju</v>
          </cell>
          <cell r="P593" t="str">
            <v>30/12/1960</v>
          </cell>
          <cell r="Q593" t="str">
            <v>01/04/04</v>
          </cell>
          <cell r="R593" t="str">
            <v>01/03/94</v>
          </cell>
          <cell r="S593" t="str">
            <v>S 1 IAIN RF</v>
          </cell>
          <cell r="T593" t="str">
            <v>S1</v>
          </cell>
          <cell r="U593" t="str">
            <v>Dosen</v>
          </cell>
          <cell r="V593" t="str">
            <v/>
          </cell>
          <cell r="Z593" t="str">
            <v>pada</v>
          </cell>
          <cell r="AA593" t="str">
            <v>Fak. Syari'ah dan Hukum</v>
          </cell>
          <cell r="AB593">
            <v>60</v>
          </cell>
          <cell r="AC593" t="str">
            <v xml:space="preserve">24 Thn 10 bln 10 hari </v>
          </cell>
          <cell r="AD593">
            <v>58</v>
          </cell>
          <cell r="AE593">
            <v>0</v>
          </cell>
          <cell r="AF593">
            <v>12</v>
          </cell>
          <cell r="AG593">
            <v>44197</v>
          </cell>
          <cell r="AH593" t="str">
            <v>Aktif</v>
          </cell>
          <cell r="AL593">
            <v>700000</v>
          </cell>
          <cell r="AM593" t="str">
            <v>Penata</v>
          </cell>
          <cell r="AO593" t="str">
            <v>Fiqh</v>
          </cell>
        </row>
        <row r="594">
          <cell r="E594" t="str">
            <v>Suryati, M.Pd.</v>
          </cell>
          <cell r="G594" t="str">
            <v>Suryati</v>
          </cell>
          <cell r="H594" t="str">
            <v>M.Pd.</v>
          </cell>
          <cell r="I594" t="str">
            <v>III/d</v>
          </cell>
          <cell r="J594" t="str">
            <v>Lektor</v>
          </cell>
          <cell r="L594" t="str">
            <v>P</v>
          </cell>
          <cell r="M594" t="str">
            <v>197209212006042002</v>
          </cell>
          <cell r="O594" t="str">
            <v>Tanjung Sakti</v>
          </cell>
          <cell r="P594" t="str">
            <v>21/09/1972</v>
          </cell>
          <cell r="Q594" t="str">
            <v>01/10/11</v>
          </cell>
          <cell r="R594">
            <v>38808</v>
          </cell>
          <cell r="S594" t="str">
            <v>S 2 U N P.</v>
          </cell>
          <cell r="T594" t="str">
            <v>S2</v>
          </cell>
          <cell r="U594" t="str">
            <v>Dosen</v>
          </cell>
          <cell r="V594" t="str">
            <v/>
          </cell>
          <cell r="Z594" t="str">
            <v>pada</v>
          </cell>
          <cell r="AA594" t="str">
            <v xml:space="preserve">Fak. Dakwah dan Komunikasi </v>
          </cell>
          <cell r="AB594">
            <v>60</v>
          </cell>
          <cell r="AC594" t="str">
            <v xml:space="preserve">12 Thn 9 bln 10 hari </v>
          </cell>
          <cell r="AD594">
            <v>46</v>
          </cell>
          <cell r="AE594">
            <v>3</v>
          </cell>
          <cell r="AF594">
            <v>21</v>
          </cell>
          <cell r="AG594">
            <v>48488</v>
          </cell>
          <cell r="AH594" t="str">
            <v>Aktif</v>
          </cell>
          <cell r="AL594">
            <v>700000</v>
          </cell>
          <cell r="AM594" t="str">
            <v>Penata Tk. I</v>
          </cell>
          <cell r="AO594" t="str">
            <v>Sosiologi</v>
          </cell>
        </row>
        <row r="595">
          <cell r="E595" t="str">
            <v>Susi Herti Afriani</v>
          </cell>
          <cell r="G595" t="str">
            <v>Susi Herti Afriani. S.S. M.Hum</v>
          </cell>
          <cell r="H595" t="str">
            <v>S.S.M.Hum.</v>
          </cell>
          <cell r="I595" t="str">
            <v>III/c</v>
          </cell>
          <cell r="J595" t="str">
            <v>Lektor</v>
          </cell>
          <cell r="L595" t="str">
            <v>P</v>
          </cell>
          <cell r="M595" t="str">
            <v>198204212011012013</v>
          </cell>
          <cell r="P595">
            <v>30062</v>
          </cell>
          <cell r="Q595" t="str">
            <v>01/01/11</v>
          </cell>
          <cell r="R595" t="str">
            <v>01/01/11</v>
          </cell>
          <cell r="S595" t="str">
            <v>S 2</v>
          </cell>
          <cell r="T595" t="str">
            <v>S2</v>
          </cell>
          <cell r="U595" t="str">
            <v>Dosen</v>
          </cell>
          <cell r="V595" t="str">
            <v/>
          </cell>
          <cell r="Z595" t="str">
            <v>pada</v>
          </cell>
          <cell r="AA595" t="str">
            <v>Fak. Adab dan Humaniora</v>
          </cell>
          <cell r="AB595">
            <v>60</v>
          </cell>
          <cell r="AC595" t="str">
            <v xml:space="preserve">8 Thn 0 bln 10 hari </v>
          </cell>
          <cell r="AD595">
            <v>36</v>
          </cell>
          <cell r="AE595">
            <v>8</v>
          </cell>
          <cell r="AF595">
            <v>21</v>
          </cell>
          <cell r="AG595">
            <v>51987</v>
          </cell>
          <cell r="AH595" t="str">
            <v>Aktif</v>
          </cell>
          <cell r="AL595">
            <v>700000</v>
          </cell>
          <cell r="AM595" t="str">
            <v>Penata</v>
          </cell>
          <cell r="AO595" t="str">
            <v xml:space="preserve"> </v>
          </cell>
        </row>
        <row r="596">
          <cell r="E596" t="str">
            <v>Sutrisno Hadi, M.A</v>
          </cell>
          <cell r="G596" t="str">
            <v>Sutrisno Hadi</v>
          </cell>
          <cell r="H596" t="str">
            <v>M.A.</v>
          </cell>
          <cell r="I596" t="str">
            <v>III/b</v>
          </cell>
          <cell r="J596" t="str">
            <v>Asisten Ahli</v>
          </cell>
          <cell r="L596" t="str">
            <v>L</v>
          </cell>
          <cell r="M596" t="str">
            <v>198004122014031001</v>
          </cell>
          <cell r="P596">
            <v>29323</v>
          </cell>
          <cell r="Q596" t="str">
            <v>01/03/14</v>
          </cell>
          <cell r="R596" t="str">
            <v>01/03/14</v>
          </cell>
          <cell r="S596" t="str">
            <v>S2</v>
          </cell>
          <cell r="T596" t="str">
            <v>S2</v>
          </cell>
          <cell r="U596" t="str">
            <v>Dosen</v>
          </cell>
          <cell r="V596" t="str">
            <v/>
          </cell>
          <cell r="Z596" t="str">
            <v>pada</v>
          </cell>
          <cell r="AA596" t="str">
            <v>Fak. Syari'ah dan Hukum</v>
          </cell>
          <cell r="AB596">
            <v>60</v>
          </cell>
          <cell r="AC596" t="str">
            <v xml:space="preserve">4 Thn 10 bln 10 hari </v>
          </cell>
          <cell r="AD596">
            <v>38</v>
          </cell>
          <cell r="AE596">
            <v>8</v>
          </cell>
          <cell r="AF596">
            <v>30</v>
          </cell>
          <cell r="AG596">
            <v>51257</v>
          </cell>
          <cell r="AH596" t="str">
            <v>Aktif</v>
          </cell>
          <cell r="AL596">
            <v>350000</v>
          </cell>
          <cell r="AM596" t="str">
            <v>Penata Muda Tk. I</v>
          </cell>
        </row>
        <row r="597">
          <cell r="E597" t="str">
            <v>Prof. Dr. Suyitno, M.Ag.</v>
          </cell>
          <cell r="F597" t="str">
            <v>Prof. Dr.</v>
          </cell>
          <cell r="G597" t="str">
            <v>Suyitno</v>
          </cell>
          <cell r="H597" t="str">
            <v>M.Ag.</v>
          </cell>
          <cell r="I597" t="str">
            <v>IV/d</v>
          </cell>
          <cell r="J597" t="str">
            <v>Guru Besar</v>
          </cell>
          <cell r="L597" t="str">
            <v>L</v>
          </cell>
          <cell r="M597" t="str">
            <v>196907161995031003</v>
          </cell>
          <cell r="O597" t="str">
            <v>Tulung Agung</v>
          </cell>
          <cell r="P597" t="str">
            <v>16/07/1969</v>
          </cell>
          <cell r="Q597" t="str">
            <v>01/10/12</v>
          </cell>
          <cell r="R597" t="str">
            <v>01/10/96</v>
          </cell>
          <cell r="S597" t="str">
            <v>S 3 UIN Syarif-08</v>
          </cell>
          <cell r="T597" t="str">
            <v>S3</v>
          </cell>
          <cell r="U597" t="str">
            <v>Dosen</v>
          </cell>
          <cell r="V597" t="str">
            <v/>
          </cell>
          <cell r="Y597" t="str">
            <v>Dekan</v>
          </cell>
          <cell r="Z597" t="str">
            <v>pada</v>
          </cell>
          <cell r="AA597" t="str">
            <v>Fak. Syari'ah dan Hukum</v>
          </cell>
          <cell r="AB597">
            <v>60</v>
          </cell>
          <cell r="AC597" t="str">
            <v xml:space="preserve">22 Thn 3 bln 10 hari </v>
          </cell>
          <cell r="AD597">
            <v>49</v>
          </cell>
          <cell r="AE597">
            <v>5</v>
          </cell>
          <cell r="AF597">
            <v>26</v>
          </cell>
          <cell r="AG597">
            <v>47331</v>
          </cell>
          <cell r="AH597" t="str">
            <v>Aktif</v>
          </cell>
          <cell r="AL597">
            <v>1350000</v>
          </cell>
          <cell r="AM597" t="str">
            <v xml:space="preserve">Pembina Utama Madya </v>
          </cell>
          <cell r="AO597" t="str">
            <v>Studi Islam</v>
          </cell>
        </row>
        <row r="598">
          <cell r="E598" t="str">
            <v>Drs. Syafran Afriansyah, M.Ag.</v>
          </cell>
          <cell r="F598" t="str">
            <v>Drs.</v>
          </cell>
          <cell r="G598" t="str">
            <v>Syafran Afriansyah</v>
          </cell>
          <cell r="H598" t="str">
            <v>M.Ag.</v>
          </cell>
          <cell r="I598" t="str">
            <v>III/d</v>
          </cell>
          <cell r="J598" t="str">
            <v>Lektor</v>
          </cell>
          <cell r="L598" t="str">
            <v>L</v>
          </cell>
          <cell r="M598" t="str">
            <v>197004022000031003</v>
          </cell>
          <cell r="O598" t="str">
            <v>Lubuk Linggau</v>
          </cell>
          <cell r="P598" t="str">
            <v>02/04/1970</v>
          </cell>
          <cell r="Q598" t="str">
            <v>01/10/10</v>
          </cell>
          <cell r="R598" t="str">
            <v>01/03/00</v>
          </cell>
          <cell r="S598" t="str">
            <v>S 2 IAIN RF</v>
          </cell>
          <cell r="T598" t="str">
            <v>S2</v>
          </cell>
          <cell r="U598" t="str">
            <v>Dosen</v>
          </cell>
          <cell r="V598" t="str">
            <v/>
          </cell>
          <cell r="Z598" t="str">
            <v>pada</v>
          </cell>
          <cell r="AA598" t="str">
            <v>Fak. Syari'ah dan Hukum</v>
          </cell>
          <cell r="AB598">
            <v>60</v>
          </cell>
          <cell r="AC598" t="str">
            <v xml:space="preserve">18 Thn 10 bln 10 hari </v>
          </cell>
          <cell r="AD598">
            <v>48</v>
          </cell>
          <cell r="AE598">
            <v>9</v>
          </cell>
          <cell r="AF598">
            <v>9</v>
          </cell>
          <cell r="AG598">
            <v>47604</v>
          </cell>
          <cell r="AH598" t="str">
            <v>Aktif</v>
          </cell>
          <cell r="AL598">
            <v>700000</v>
          </cell>
          <cell r="AM598" t="str">
            <v>Penata Tk. I</v>
          </cell>
          <cell r="AO598" t="str">
            <v xml:space="preserve">Metodologi Studi </v>
          </cell>
        </row>
        <row r="599">
          <cell r="E599" t="str">
            <v>Drs. Syahir Badruddin.M.S.I</v>
          </cell>
          <cell r="F599" t="str">
            <v>Drs.</v>
          </cell>
          <cell r="G599" t="str">
            <v>Syahir Badruddin</v>
          </cell>
          <cell r="H599" t="str">
            <v>M.S.I.</v>
          </cell>
          <cell r="I599" t="str">
            <v>IV/b</v>
          </cell>
          <cell r="J599" t="str">
            <v>Lektor Kepala</v>
          </cell>
          <cell r="L599" t="str">
            <v>L</v>
          </cell>
          <cell r="M599" t="str">
            <v>195212231983031003</v>
          </cell>
          <cell r="O599" t="str">
            <v>Purworejo</v>
          </cell>
          <cell r="P599" t="str">
            <v>23/12/1952</v>
          </cell>
          <cell r="Q599" t="str">
            <v>01/04/10</v>
          </cell>
          <cell r="R599" t="str">
            <v>01/03/83</v>
          </cell>
          <cell r="S599" t="str">
            <v>S2 - 05</v>
          </cell>
          <cell r="T599" t="str">
            <v>S2</v>
          </cell>
          <cell r="U599" t="str">
            <v>Dosen</v>
          </cell>
          <cell r="V599" t="str">
            <v/>
          </cell>
          <cell r="Z599" t="str">
            <v>pada</v>
          </cell>
          <cell r="AA599" t="str">
            <v xml:space="preserve">Fak. Dakwah dan Komunikasi </v>
          </cell>
          <cell r="AB599">
            <v>65</v>
          </cell>
          <cell r="AC599" t="str">
            <v xml:space="preserve">35 Thn 10 bln 10 hari </v>
          </cell>
          <cell r="AD599">
            <v>66</v>
          </cell>
          <cell r="AE599">
            <v>0</v>
          </cell>
          <cell r="AF599">
            <v>19</v>
          </cell>
          <cell r="AG599">
            <v>43101</v>
          </cell>
          <cell r="AH599" t="str">
            <v>PENSIUN</v>
          </cell>
          <cell r="AL599">
            <v>900000</v>
          </cell>
          <cell r="AM599" t="str">
            <v>Pembina Tk. I</v>
          </cell>
          <cell r="AO599" t="str">
            <v>Jurnalistik</v>
          </cell>
        </row>
        <row r="600">
          <cell r="E600" t="str">
            <v>Syahril Jamil, M.Ag.</v>
          </cell>
          <cell r="G600" t="str">
            <v>Syahril Jamil</v>
          </cell>
          <cell r="H600" t="str">
            <v>M.Ag.</v>
          </cell>
          <cell r="I600" t="str">
            <v>III/d</v>
          </cell>
          <cell r="J600" t="str">
            <v>Lektor</v>
          </cell>
          <cell r="L600" t="str">
            <v>L</v>
          </cell>
          <cell r="M600" t="str">
            <v>197709172005011009</v>
          </cell>
          <cell r="O600" t="str">
            <v>Rantau Bingin</v>
          </cell>
          <cell r="P600" t="str">
            <v>17/09/1977</v>
          </cell>
          <cell r="Q600" t="str">
            <v>01/10/11</v>
          </cell>
          <cell r="R600" t="str">
            <v>01/01/05</v>
          </cell>
          <cell r="S600" t="str">
            <v>S 2 Imam Bonjol</v>
          </cell>
          <cell r="T600" t="str">
            <v>S2</v>
          </cell>
          <cell r="U600" t="str">
            <v>Dosen</v>
          </cell>
          <cell r="V600" t="str">
            <v/>
          </cell>
          <cell r="Z600" t="str">
            <v>pada</v>
          </cell>
          <cell r="AA600" t="str">
            <v>Fak. Syari'ah dan Hukum</v>
          </cell>
          <cell r="AB600">
            <v>60</v>
          </cell>
          <cell r="AC600" t="str">
            <v xml:space="preserve">14 Thn 0 bln 10 hari </v>
          </cell>
          <cell r="AD600">
            <v>41</v>
          </cell>
          <cell r="AE600">
            <v>3</v>
          </cell>
          <cell r="AF600">
            <v>25</v>
          </cell>
          <cell r="AG600">
            <v>50314</v>
          </cell>
          <cell r="AH600" t="str">
            <v>Aktif</v>
          </cell>
          <cell r="AL600">
            <v>700000</v>
          </cell>
          <cell r="AM600" t="str">
            <v>Penata Tk. I</v>
          </cell>
          <cell r="AO600" t="str">
            <v>Filsafat Hukum Islam</v>
          </cell>
        </row>
        <row r="601">
          <cell r="E601" t="str">
            <v>Syaiful Aziz. M.H.I.</v>
          </cell>
          <cell r="G601" t="str">
            <v>Syaiful Aziz</v>
          </cell>
          <cell r="H601" t="str">
            <v>M.H.I.</v>
          </cell>
          <cell r="I601" t="str">
            <v>III/c</v>
          </cell>
          <cell r="L601" t="str">
            <v>L</v>
          </cell>
          <cell r="M601" t="str">
            <v>198101012009011026</v>
          </cell>
          <cell r="N601" t="str">
            <v>P.329701</v>
          </cell>
          <cell r="O601" t="str">
            <v>Bojonegoro</v>
          </cell>
          <cell r="P601">
            <v>29587</v>
          </cell>
          <cell r="Q601" t="str">
            <v>01/01/09</v>
          </cell>
          <cell r="R601" t="str">
            <v>01/01/09</v>
          </cell>
          <cell r="S601">
            <v>2008</v>
          </cell>
          <cell r="T601" t="str">
            <v>S2</v>
          </cell>
          <cell r="U601" t="str">
            <v>Dosen</v>
          </cell>
          <cell r="V601" t="str">
            <v/>
          </cell>
          <cell r="X601" t="str">
            <v>Ushul Fiqh</v>
          </cell>
          <cell r="Y601" t="str">
            <v>Sekretaris Prodi</v>
          </cell>
          <cell r="Z601" t="str">
            <v>pada</v>
          </cell>
          <cell r="AA601" t="str">
            <v>Fak. Syari'ah dan Hukum</v>
          </cell>
          <cell r="AB601">
            <v>60</v>
          </cell>
          <cell r="AC601" t="str">
            <v xml:space="preserve">10 Thn 0 bln 10 hari </v>
          </cell>
          <cell r="AD601">
            <v>38</v>
          </cell>
          <cell r="AE601">
            <v>0</v>
          </cell>
          <cell r="AF601">
            <v>10</v>
          </cell>
          <cell r="AG601">
            <v>51533</v>
          </cell>
          <cell r="AH601" t="str">
            <v>Aktif</v>
          </cell>
          <cell r="AL601" t="e">
            <v>#N/A</v>
          </cell>
          <cell r="AM601" t="str">
            <v>Penata</v>
          </cell>
          <cell r="AO601" t="str">
            <v>Ushul Fiqh</v>
          </cell>
        </row>
        <row r="602">
          <cell r="E602" t="str">
            <v xml:space="preserve">Syarifah </v>
          </cell>
          <cell r="G602" t="str">
            <v xml:space="preserve">Syarifah </v>
          </cell>
          <cell r="H602" t="str">
            <v>S.Si.M.Kes.</v>
          </cell>
          <cell r="I602" t="str">
            <v>III/d</v>
          </cell>
          <cell r="L602" t="str">
            <v>P</v>
          </cell>
          <cell r="M602" t="str">
            <v>197504292009122001</v>
          </cell>
          <cell r="O602" t="str">
            <v>Palembang</v>
          </cell>
          <cell r="P602">
            <v>27513</v>
          </cell>
          <cell r="Q602" t="str">
            <v>01/12/09</v>
          </cell>
          <cell r="R602" t="str">
            <v>01/12/09</v>
          </cell>
          <cell r="S602" t="str">
            <v>S 2 Unsri -06</v>
          </cell>
          <cell r="T602" t="str">
            <v>S2</v>
          </cell>
          <cell r="U602" t="str">
            <v>Dosen</v>
          </cell>
          <cell r="V602" t="str">
            <v/>
          </cell>
          <cell r="Z602" t="str">
            <v>pada</v>
          </cell>
          <cell r="AA602" t="str">
            <v xml:space="preserve">Fak. Ilmu Tarbiyah dan Ilmu Keguruan </v>
          </cell>
          <cell r="AB602">
            <v>60</v>
          </cell>
          <cell r="AC602" t="str">
            <v xml:space="preserve">9 Thn 1 bln 10 hari </v>
          </cell>
          <cell r="AD602">
            <v>43</v>
          </cell>
          <cell r="AE602">
            <v>8</v>
          </cell>
          <cell r="AF602">
            <v>13</v>
          </cell>
          <cell r="AG602">
            <v>49430</v>
          </cell>
          <cell r="AH602" t="str">
            <v>Aktif</v>
          </cell>
          <cell r="AL602" t="e">
            <v>#N/A</v>
          </cell>
          <cell r="AM602" t="str">
            <v>Penata Tk. I</v>
          </cell>
          <cell r="AO602" t="str">
            <v>Biologi Umum, Fisiologi Hewan</v>
          </cell>
        </row>
        <row r="603">
          <cell r="E603" t="str">
            <v>Syefriyeni</v>
          </cell>
          <cell r="F603" t="str">
            <v>Dr.</v>
          </cell>
          <cell r="G603" t="str">
            <v>Syefriyeni</v>
          </cell>
          <cell r="H603" t="str">
            <v>M.Ag.</v>
          </cell>
          <cell r="I603" t="str">
            <v>IV/b</v>
          </cell>
          <cell r="J603" t="str">
            <v>Lektor Kepala</v>
          </cell>
          <cell r="L603" t="str">
            <v>P</v>
          </cell>
          <cell r="M603" t="str">
            <v>197209011997032003</v>
          </cell>
          <cell r="O603" t="str">
            <v>Padang</v>
          </cell>
          <cell r="P603" t="str">
            <v>01/09/1972</v>
          </cell>
          <cell r="Q603" t="str">
            <v>01/10/07</v>
          </cell>
          <cell r="R603" t="str">
            <v>01/03/97</v>
          </cell>
          <cell r="S603" t="str">
            <v>S3</v>
          </cell>
          <cell r="T603" t="str">
            <v>S3</v>
          </cell>
          <cell r="U603" t="str">
            <v>Dosen</v>
          </cell>
          <cell r="V603" t="str">
            <v/>
          </cell>
          <cell r="Y603" t="str">
            <v>Ketua Lembaga</v>
          </cell>
          <cell r="Z603" t="str">
            <v>pada</v>
          </cell>
          <cell r="AA603" t="str">
            <v xml:space="preserve">Lembaga Penelitian dan Pengabdian Masyarakat (LP2M) </v>
          </cell>
          <cell r="AB603">
            <v>60</v>
          </cell>
          <cell r="AC603" t="str">
            <v xml:space="preserve">21 Thn 10 bln 10 hari </v>
          </cell>
          <cell r="AD603">
            <v>46</v>
          </cell>
          <cell r="AE603">
            <v>4</v>
          </cell>
          <cell r="AF603">
            <v>10</v>
          </cell>
          <cell r="AG603">
            <v>48488</v>
          </cell>
          <cell r="AH603" t="str">
            <v>Aktif</v>
          </cell>
          <cell r="AL603">
            <v>900000</v>
          </cell>
          <cell r="AM603" t="str">
            <v>Pembina Tk. I</v>
          </cell>
          <cell r="AO603" t="str">
            <v>Filasafat Umum</v>
          </cell>
        </row>
        <row r="604">
          <cell r="G604" t="str">
            <v>sz</v>
          </cell>
          <cell r="V604" t="str">
            <v/>
          </cell>
          <cell r="Z604" t="str">
            <v/>
          </cell>
          <cell r="AC604" t="str">
            <v xml:space="preserve">119 Thn 0 bln 11 hari </v>
          </cell>
          <cell r="AD604">
            <v>119</v>
          </cell>
          <cell r="AE604">
            <v>0</v>
          </cell>
          <cell r="AF604">
            <v>11</v>
          </cell>
          <cell r="AG604">
            <v>32</v>
          </cell>
          <cell r="AH604" t="str">
            <v>PENSIUN</v>
          </cell>
          <cell r="AL604" t="e">
            <v>#N/A</v>
          </cell>
          <cell r="AM604" t="e">
            <v>#N/A</v>
          </cell>
        </row>
        <row r="605">
          <cell r="G605" t="str">
            <v>sz</v>
          </cell>
          <cell r="V605" t="str">
            <v/>
          </cell>
          <cell r="Z605" t="str">
            <v/>
          </cell>
          <cell r="AC605" t="str">
            <v xml:space="preserve">119 Thn 0 bln 11 hari </v>
          </cell>
          <cell r="AD605">
            <v>119</v>
          </cell>
          <cell r="AE605">
            <v>0</v>
          </cell>
          <cell r="AF605">
            <v>11</v>
          </cell>
          <cell r="AG605">
            <v>32</v>
          </cell>
          <cell r="AH605" t="str">
            <v>PENSIUN</v>
          </cell>
          <cell r="AL605" t="e">
            <v>#N/A</v>
          </cell>
          <cell r="AM605" t="e">
            <v>#N/A</v>
          </cell>
        </row>
        <row r="606">
          <cell r="G606" t="str">
            <v>sz</v>
          </cell>
          <cell r="V606" t="str">
            <v/>
          </cell>
          <cell r="Z606" t="str">
            <v/>
          </cell>
          <cell r="AC606" t="str">
            <v xml:space="preserve">119 Thn 0 bln 11 hari </v>
          </cell>
          <cell r="AD606">
            <v>119</v>
          </cell>
          <cell r="AE606">
            <v>0</v>
          </cell>
          <cell r="AF606">
            <v>11</v>
          </cell>
          <cell r="AG606">
            <v>32</v>
          </cell>
          <cell r="AH606" t="str">
            <v>PENSIUN</v>
          </cell>
          <cell r="AL606" t="e">
            <v>#N/A</v>
          </cell>
          <cell r="AM606" t="e">
            <v>#N/A</v>
          </cell>
        </row>
        <row r="607">
          <cell r="G607" t="str">
            <v>sz</v>
          </cell>
          <cell r="V607" t="str">
            <v/>
          </cell>
          <cell r="Z607" t="str">
            <v/>
          </cell>
          <cell r="AC607" t="str">
            <v xml:space="preserve">119 Thn 0 bln 11 hari </v>
          </cell>
          <cell r="AD607">
            <v>119</v>
          </cell>
          <cell r="AE607">
            <v>0</v>
          </cell>
          <cell r="AF607">
            <v>11</v>
          </cell>
          <cell r="AG607">
            <v>32</v>
          </cell>
          <cell r="AH607" t="str">
            <v>PENSIUN</v>
          </cell>
          <cell r="AL607" t="e">
            <v>#N/A</v>
          </cell>
          <cell r="AM607" t="e">
            <v>#N/A</v>
          </cell>
        </row>
        <row r="608">
          <cell r="G608" t="str">
            <v>sz</v>
          </cell>
          <cell r="V608" t="str">
            <v/>
          </cell>
          <cell r="Z608" t="str">
            <v/>
          </cell>
          <cell r="AC608" t="str">
            <v xml:space="preserve">119 Thn 0 bln 11 hari </v>
          </cell>
          <cell r="AD608">
            <v>119</v>
          </cell>
          <cell r="AE608">
            <v>0</v>
          </cell>
          <cell r="AF608">
            <v>11</v>
          </cell>
          <cell r="AG608">
            <v>32</v>
          </cell>
          <cell r="AH608" t="str">
            <v>PENSIUN</v>
          </cell>
          <cell r="AL608" t="e">
            <v>#N/A</v>
          </cell>
          <cell r="AM608" t="e">
            <v>#N/A</v>
          </cell>
        </row>
        <row r="609">
          <cell r="G609" t="str">
            <v>sz</v>
          </cell>
          <cell r="V609" t="str">
            <v/>
          </cell>
          <cell r="Z609" t="str">
            <v/>
          </cell>
          <cell r="AC609" t="str">
            <v xml:space="preserve">119 Thn 0 bln 11 hari </v>
          </cell>
          <cell r="AD609">
            <v>119</v>
          </cell>
          <cell r="AE609">
            <v>0</v>
          </cell>
          <cell r="AF609">
            <v>11</v>
          </cell>
          <cell r="AG609">
            <v>32</v>
          </cell>
          <cell r="AH609" t="str">
            <v>PENSIUN</v>
          </cell>
          <cell r="AL609" t="e">
            <v>#N/A</v>
          </cell>
          <cell r="AM609" t="e">
            <v>#N/A</v>
          </cell>
        </row>
        <row r="610">
          <cell r="G610" t="str">
            <v>sz</v>
          </cell>
          <cell r="V610" t="str">
            <v/>
          </cell>
          <cell r="Z610" t="str">
            <v/>
          </cell>
          <cell r="AC610" t="str">
            <v xml:space="preserve">119 Thn 0 bln 11 hari </v>
          </cell>
          <cell r="AD610">
            <v>119</v>
          </cell>
          <cell r="AE610">
            <v>0</v>
          </cell>
          <cell r="AF610">
            <v>11</v>
          </cell>
          <cell r="AG610">
            <v>32</v>
          </cell>
          <cell r="AH610" t="str">
            <v>PENSIUN</v>
          </cell>
          <cell r="AL610" t="e">
            <v>#N/A</v>
          </cell>
          <cell r="AM610" t="e">
            <v>#N/A</v>
          </cell>
        </row>
        <row r="611">
          <cell r="G611" t="str">
            <v>sz</v>
          </cell>
          <cell r="V611" t="str">
            <v/>
          </cell>
          <cell r="Z611" t="str">
            <v/>
          </cell>
          <cell r="AC611" t="str">
            <v xml:space="preserve">119 Thn 0 bln 11 hari </v>
          </cell>
          <cell r="AD611">
            <v>119</v>
          </cell>
          <cell r="AE611">
            <v>0</v>
          </cell>
          <cell r="AF611">
            <v>11</v>
          </cell>
          <cell r="AG611">
            <v>32</v>
          </cell>
          <cell r="AH611" t="str">
            <v>PENSIUN</v>
          </cell>
          <cell r="AL611" t="e">
            <v>#N/A</v>
          </cell>
          <cell r="AM611" t="e">
            <v>#N/A</v>
          </cell>
        </row>
        <row r="612">
          <cell r="G612" t="str">
            <v>sz</v>
          </cell>
          <cell r="V612" t="str">
            <v/>
          </cell>
          <cell r="Z612" t="str">
            <v/>
          </cell>
          <cell r="AC612" t="str">
            <v xml:space="preserve">119 Thn 0 bln 11 hari </v>
          </cell>
          <cell r="AD612">
            <v>119</v>
          </cell>
          <cell r="AE612">
            <v>0</v>
          </cell>
          <cell r="AF612">
            <v>11</v>
          </cell>
          <cell r="AG612">
            <v>32</v>
          </cell>
          <cell r="AH612" t="str">
            <v>PENSIUN</v>
          </cell>
          <cell r="AL612" t="e">
            <v>#N/A</v>
          </cell>
          <cell r="AM612" t="e">
            <v>#N/A</v>
          </cell>
        </row>
        <row r="613">
          <cell r="G613" t="str">
            <v>sz</v>
          </cell>
          <cell r="V613" t="str">
            <v/>
          </cell>
          <cell r="Z613" t="str">
            <v/>
          </cell>
          <cell r="AC613" t="str">
            <v xml:space="preserve">119 Thn 0 bln 11 hari </v>
          </cell>
          <cell r="AD613">
            <v>119</v>
          </cell>
          <cell r="AE613">
            <v>0</v>
          </cell>
          <cell r="AF613">
            <v>11</v>
          </cell>
          <cell r="AG613">
            <v>32</v>
          </cell>
          <cell r="AH613" t="str">
            <v>PENSIUN</v>
          </cell>
          <cell r="AL613" t="e">
            <v>#N/A</v>
          </cell>
          <cell r="AM613" t="e">
            <v>#N/A</v>
          </cell>
        </row>
        <row r="614">
          <cell r="G614" t="str">
            <v>sz</v>
          </cell>
          <cell r="V614" t="str">
            <v/>
          </cell>
          <cell r="Z614" t="str">
            <v/>
          </cell>
          <cell r="AC614" t="str">
            <v xml:space="preserve">119 Thn 0 bln 11 hari </v>
          </cell>
          <cell r="AD614">
            <v>119</v>
          </cell>
          <cell r="AE614">
            <v>0</v>
          </cell>
          <cell r="AF614">
            <v>11</v>
          </cell>
          <cell r="AG614">
            <v>32</v>
          </cell>
          <cell r="AH614" t="str">
            <v>PENSIUN</v>
          </cell>
          <cell r="AL614" t="e">
            <v>#N/A</v>
          </cell>
          <cell r="AM614" t="e">
            <v>#N/A</v>
          </cell>
        </row>
        <row r="615">
          <cell r="G615" t="str">
            <v>sz</v>
          </cell>
          <cell r="V615" t="str">
            <v/>
          </cell>
          <cell r="Z615" t="str">
            <v/>
          </cell>
          <cell r="AC615" t="str">
            <v xml:space="preserve">119 Thn 0 bln 11 hari </v>
          </cell>
          <cell r="AD615">
            <v>119</v>
          </cell>
          <cell r="AE615">
            <v>0</v>
          </cell>
          <cell r="AF615">
            <v>11</v>
          </cell>
          <cell r="AG615">
            <v>32</v>
          </cell>
          <cell r="AH615" t="str">
            <v>PENSIUN</v>
          </cell>
          <cell r="AL615" t="e">
            <v>#N/A</v>
          </cell>
          <cell r="AM615" t="e">
            <v>#N/A</v>
          </cell>
        </row>
        <row r="616">
          <cell r="G616" t="str">
            <v>sz</v>
          </cell>
          <cell r="V616" t="str">
            <v/>
          </cell>
          <cell r="Z616" t="str">
            <v/>
          </cell>
          <cell r="AC616" t="str">
            <v xml:space="preserve">119 Thn 0 bln 11 hari </v>
          </cell>
          <cell r="AD616">
            <v>119</v>
          </cell>
          <cell r="AE616">
            <v>0</v>
          </cell>
          <cell r="AF616">
            <v>11</v>
          </cell>
          <cell r="AG616">
            <v>32</v>
          </cell>
          <cell r="AH616" t="str">
            <v>PENSIUN</v>
          </cell>
          <cell r="AL616" t="e">
            <v>#N/A</v>
          </cell>
          <cell r="AM616" t="e">
            <v>#N/A</v>
          </cell>
        </row>
        <row r="617">
          <cell r="G617" t="str">
            <v>sz</v>
          </cell>
          <cell r="V617" t="str">
            <v/>
          </cell>
          <cell r="Z617" t="str">
            <v/>
          </cell>
          <cell r="AC617" t="str">
            <v xml:space="preserve">119 Thn 0 bln 11 hari </v>
          </cell>
          <cell r="AD617">
            <v>119</v>
          </cell>
          <cell r="AE617">
            <v>0</v>
          </cell>
          <cell r="AF617">
            <v>11</v>
          </cell>
          <cell r="AG617">
            <v>32</v>
          </cell>
          <cell r="AH617" t="str">
            <v>PENSIUN</v>
          </cell>
          <cell r="AL617" t="e">
            <v>#N/A</v>
          </cell>
          <cell r="AM617" t="e">
            <v>#N/A</v>
          </cell>
        </row>
        <row r="618">
          <cell r="G618" t="str">
            <v>sz</v>
          </cell>
          <cell r="V618" t="str">
            <v/>
          </cell>
          <cell r="Z618" t="str">
            <v/>
          </cell>
          <cell r="AC618" t="str">
            <v xml:space="preserve">119 Thn 0 bln 11 hari </v>
          </cell>
          <cell r="AD618">
            <v>119</v>
          </cell>
          <cell r="AE618">
            <v>0</v>
          </cell>
          <cell r="AF618">
            <v>11</v>
          </cell>
          <cell r="AG618">
            <v>32</v>
          </cell>
          <cell r="AH618" t="str">
            <v>PENSIUN</v>
          </cell>
          <cell r="AL618" t="e">
            <v>#N/A</v>
          </cell>
          <cell r="AM618" t="e">
            <v>#N/A</v>
          </cell>
        </row>
        <row r="619">
          <cell r="G619" t="str">
            <v>sz</v>
          </cell>
          <cell r="V619" t="str">
            <v/>
          </cell>
          <cell r="Z619" t="str">
            <v/>
          </cell>
          <cell r="AC619" t="str">
            <v xml:space="preserve">119 Thn 0 bln 11 hari </v>
          </cell>
          <cell r="AD619">
            <v>119</v>
          </cell>
          <cell r="AE619">
            <v>0</v>
          </cell>
          <cell r="AF619">
            <v>11</v>
          </cell>
          <cell r="AG619">
            <v>32</v>
          </cell>
          <cell r="AH619" t="str">
            <v>PENSIUN</v>
          </cell>
          <cell r="AL619" t="e">
            <v>#N/A</v>
          </cell>
          <cell r="AM619" t="e">
            <v>#N/A</v>
          </cell>
        </row>
        <row r="620">
          <cell r="G620" t="str">
            <v>t</v>
          </cell>
          <cell r="V620" t="str">
            <v/>
          </cell>
          <cell r="Z620" t="str">
            <v/>
          </cell>
          <cell r="AC620" t="str">
            <v xml:space="preserve">119 Thn 0 bln 11 hari </v>
          </cell>
          <cell r="AD620">
            <v>119</v>
          </cell>
          <cell r="AE620">
            <v>0</v>
          </cell>
          <cell r="AF620">
            <v>11</v>
          </cell>
          <cell r="AG620">
            <v>32</v>
          </cell>
          <cell r="AH620" t="str">
            <v>PENSIUN</v>
          </cell>
          <cell r="AL620" t="e">
            <v>#N/A</v>
          </cell>
          <cell r="AM620" t="e">
            <v>#N/A</v>
          </cell>
        </row>
        <row r="621">
          <cell r="E621" t="str">
            <v>Taklimudin, S.Ag</v>
          </cell>
          <cell r="G621" t="str">
            <v>Taklimudin</v>
          </cell>
          <cell r="H621" t="str">
            <v>S.Ag.</v>
          </cell>
          <cell r="I621" t="str">
            <v>III/a</v>
          </cell>
          <cell r="J621" t="str">
            <v>Asisten Ahli</v>
          </cell>
          <cell r="L621" t="str">
            <v>L</v>
          </cell>
          <cell r="M621" t="str">
            <v>197109282007101001</v>
          </cell>
          <cell r="O621" t="str">
            <v xml:space="preserve">Kota Agung </v>
          </cell>
          <cell r="P621" t="str">
            <v>28/09/1971</v>
          </cell>
          <cell r="Q621" t="str">
            <v>01/10/07</v>
          </cell>
          <cell r="R621" t="str">
            <v>01/10/07</v>
          </cell>
          <cell r="S621" t="str">
            <v>S 1 - 2000</v>
          </cell>
          <cell r="T621" t="str">
            <v>S1</v>
          </cell>
          <cell r="U621" t="str">
            <v>Dosen</v>
          </cell>
          <cell r="V621" t="str">
            <v/>
          </cell>
          <cell r="Z621" t="str">
            <v>pada</v>
          </cell>
          <cell r="AA621" t="str">
            <v>Fak. Syari'ah dan Hukum</v>
          </cell>
          <cell r="AB621">
            <v>60</v>
          </cell>
          <cell r="AC621" t="str">
            <v xml:space="preserve">11 Thn 3 bln 10 hari </v>
          </cell>
          <cell r="AD621">
            <v>47</v>
          </cell>
          <cell r="AE621">
            <v>3</v>
          </cell>
          <cell r="AF621">
            <v>14</v>
          </cell>
          <cell r="AG621">
            <v>48122</v>
          </cell>
          <cell r="AH621" t="str">
            <v>Aktif</v>
          </cell>
          <cell r="AL621">
            <v>350000</v>
          </cell>
          <cell r="AM621" t="str">
            <v>Penata Muda</v>
          </cell>
        </row>
        <row r="622">
          <cell r="E622" t="str">
            <v>Tamar Noer</v>
          </cell>
          <cell r="G622" t="str">
            <v>Tamar Noer</v>
          </cell>
          <cell r="I622" t="str">
            <v>IV/b</v>
          </cell>
          <cell r="L622" t="str">
            <v>L</v>
          </cell>
          <cell r="M622" t="str">
            <v>195012311988031007</v>
          </cell>
          <cell r="O622" t="str">
            <v>Lagan Balai Selasa</v>
          </cell>
          <cell r="P622" t="str">
            <v>31/12/1950</v>
          </cell>
          <cell r="Q622" t="str">
            <v>01/10/05</v>
          </cell>
          <cell r="R622" t="str">
            <v>01/03/88</v>
          </cell>
          <cell r="S622" t="str">
            <v>S 1 IAIN RF - 82</v>
          </cell>
          <cell r="T622" t="str">
            <v>S1</v>
          </cell>
          <cell r="U622" t="str">
            <v>Dosen</v>
          </cell>
          <cell r="V622" t="str">
            <v/>
          </cell>
          <cell r="Z622" t="str">
            <v>pada</v>
          </cell>
          <cell r="AA622" t="str">
            <v>Fak. USHPI</v>
          </cell>
          <cell r="AB622">
            <v>60</v>
          </cell>
          <cell r="AC622" t="str">
            <v xml:space="preserve">30 Thn 10 bln 10 hari </v>
          </cell>
          <cell r="AD622">
            <v>68</v>
          </cell>
          <cell r="AE622">
            <v>0</v>
          </cell>
          <cell r="AF622">
            <v>11</v>
          </cell>
          <cell r="AG622">
            <v>40544</v>
          </cell>
          <cell r="AH622" t="str">
            <v>PENSIUN</v>
          </cell>
          <cell r="AL622" t="e">
            <v>#N/A</v>
          </cell>
          <cell r="AM622" t="str">
            <v>Pembina Tk. I</v>
          </cell>
        </row>
        <row r="623">
          <cell r="E623" t="str">
            <v>Drs. Tastin, M.Pd.I</v>
          </cell>
          <cell r="F623" t="str">
            <v>Drs.</v>
          </cell>
          <cell r="G623" t="str">
            <v>Tastin</v>
          </cell>
          <cell r="H623" t="str">
            <v>M.Pd.I</v>
          </cell>
          <cell r="I623" t="str">
            <v>IV/a</v>
          </cell>
          <cell r="J623" t="str">
            <v>Lektor Kepala</v>
          </cell>
          <cell r="L623" t="str">
            <v>L</v>
          </cell>
          <cell r="M623" t="str">
            <v>195902181987031003</v>
          </cell>
          <cell r="O623" t="str">
            <v>Durian Demang</v>
          </cell>
          <cell r="P623" t="str">
            <v>18/02/1959</v>
          </cell>
          <cell r="Q623" t="str">
            <v>01/04/08</v>
          </cell>
          <cell r="R623" t="str">
            <v>01/03/87</v>
          </cell>
          <cell r="T623" t="str">
            <v>S2</v>
          </cell>
          <cell r="U623" t="str">
            <v>Dosen</v>
          </cell>
          <cell r="V623" t="str">
            <v/>
          </cell>
          <cell r="Y623" t="str">
            <v>Wakil Dekan II</v>
          </cell>
          <cell r="Z623" t="str">
            <v>pada</v>
          </cell>
          <cell r="AA623" t="str">
            <v xml:space="preserve">Fak. Ilmu Tarbiyah dan Ilmu Keguruan </v>
          </cell>
          <cell r="AB623">
            <v>60</v>
          </cell>
          <cell r="AC623" t="str">
            <v xml:space="preserve">31 Thn 10 bln 10 hari </v>
          </cell>
          <cell r="AD623">
            <v>59</v>
          </cell>
          <cell r="AE623">
            <v>10</v>
          </cell>
          <cell r="AF623">
            <v>24</v>
          </cell>
          <cell r="AG623">
            <v>43525</v>
          </cell>
          <cell r="AH623" t="str">
            <v>Aktif</v>
          </cell>
          <cell r="AL623">
            <v>900000</v>
          </cell>
          <cell r="AM623" t="str">
            <v>Pembina</v>
          </cell>
          <cell r="AO623" t="str">
            <v>Ilmu Pendidikan</v>
          </cell>
        </row>
        <row r="624">
          <cell r="E624" t="str">
            <v>Taufik Akhyar, S.Ag, M.Si.</v>
          </cell>
          <cell r="G624" t="str">
            <v>Taufik Akhyar</v>
          </cell>
          <cell r="H624" t="str">
            <v>S.Ag.M.Si.</v>
          </cell>
          <cell r="I624" t="str">
            <v>III/d</v>
          </cell>
          <cell r="J624" t="str">
            <v>Lektor</v>
          </cell>
          <cell r="L624" t="str">
            <v>L</v>
          </cell>
          <cell r="M624" t="str">
            <v>197106132000031003</v>
          </cell>
          <cell r="O624" t="str">
            <v>Teomokole</v>
          </cell>
          <cell r="P624" t="str">
            <v>13/09/1971</v>
          </cell>
          <cell r="Q624" t="str">
            <v>01/04/06</v>
          </cell>
          <cell r="R624" t="str">
            <v>01/03/00</v>
          </cell>
          <cell r="S624" t="str">
            <v>S2</v>
          </cell>
          <cell r="T624" t="str">
            <v>S2</v>
          </cell>
          <cell r="U624" t="str">
            <v>Dosen</v>
          </cell>
          <cell r="V624" t="str">
            <v/>
          </cell>
          <cell r="Z624" t="str">
            <v>pada</v>
          </cell>
          <cell r="AA624" t="str">
            <v xml:space="preserve">Fak. Dakwah dan Komunikasi </v>
          </cell>
          <cell r="AB624">
            <v>60</v>
          </cell>
          <cell r="AC624" t="str">
            <v xml:space="preserve">18 Thn 10 bln 10 hari </v>
          </cell>
          <cell r="AD624">
            <v>47</v>
          </cell>
          <cell r="AE624">
            <v>3</v>
          </cell>
          <cell r="AF624">
            <v>29</v>
          </cell>
          <cell r="AG624">
            <v>48122</v>
          </cell>
          <cell r="AH624" t="str">
            <v>Aktif</v>
          </cell>
          <cell r="AL624">
            <v>700000</v>
          </cell>
          <cell r="AM624" t="str">
            <v>Penata Tk. I</v>
          </cell>
          <cell r="AO624" t="str">
            <v>Ilmu Komunikasi</v>
          </cell>
        </row>
        <row r="625">
          <cell r="E625" t="str">
            <v>Drs. H.M. Thobari Mu'ad, S.H.</v>
          </cell>
          <cell r="G625" t="str">
            <v>Thobari Mu'ad</v>
          </cell>
          <cell r="H625" t="str">
            <v>S.H.</v>
          </cell>
          <cell r="I625" t="str">
            <v>IV/b</v>
          </cell>
          <cell r="L625" t="str">
            <v>L</v>
          </cell>
          <cell r="M625" t="str">
            <v>194912211978021001</v>
          </cell>
          <cell r="O625" t="str">
            <v>Bunglai ( O K U )</v>
          </cell>
          <cell r="P625" t="str">
            <v>21/12/1949</v>
          </cell>
          <cell r="Q625" t="str">
            <v>01/04/02</v>
          </cell>
          <cell r="R625" t="str">
            <v>01/04/02</v>
          </cell>
          <cell r="S625" t="str">
            <v>S 1</v>
          </cell>
          <cell r="T625" t="str">
            <v>S1</v>
          </cell>
          <cell r="U625" t="str">
            <v>Dosen</v>
          </cell>
          <cell r="V625" t="str">
            <v/>
          </cell>
          <cell r="Z625" t="str">
            <v>pada</v>
          </cell>
          <cell r="AA625" t="str">
            <v xml:space="preserve">Fak. Ilmu Tarbiyah dan Ilmu Keguruan </v>
          </cell>
          <cell r="AB625">
            <v>65</v>
          </cell>
          <cell r="AC625" t="str">
            <v xml:space="preserve">16 Thn 9 bln 10 hari </v>
          </cell>
          <cell r="AD625">
            <v>69</v>
          </cell>
          <cell r="AE625">
            <v>0</v>
          </cell>
          <cell r="AF625">
            <v>21</v>
          </cell>
          <cell r="AG625">
            <v>42005</v>
          </cell>
          <cell r="AH625" t="str">
            <v>PENSIUN</v>
          </cell>
          <cell r="AL625" t="e">
            <v>#N/A</v>
          </cell>
          <cell r="AM625" t="str">
            <v>Pembina Tk. I</v>
          </cell>
        </row>
        <row r="626">
          <cell r="E626" t="str">
            <v>Titin Hartini, SE., M.Si.</v>
          </cell>
          <cell r="G626" t="str">
            <v>Titin Hartini</v>
          </cell>
          <cell r="H626" t="str">
            <v>S.E.,M.Si.</v>
          </cell>
          <cell r="I626" t="str">
            <v>III/d</v>
          </cell>
          <cell r="J626" t="str">
            <v>Lektor</v>
          </cell>
          <cell r="L626" t="str">
            <v>P</v>
          </cell>
          <cell r="M626" t="str">
            <v>197509222007102001</v>
          </cell>
          <cell r="O626" t="str">
            <v>Palembang</v>
          </cell>
          <cell r="P626">
            <v>27659</v>
          </cell>
          <cell r="Q626" t="str">
            <v>01 Oktober 2014</v>
          </cell>
          <cell r="R626" t="str">
            <v>01/10/07</v>
          </cell>
          <cell r="S626" t="str">
            <v xml:space="preserve">S 2 - 2003 </v>
          </cell>
          <cell r="T626" t="str">
            <v>S2</v>
          </cell>
          <cell r="U626" t="str">
            <v>Dosen</v>
          </cell>
          <cell r="V626" t="str">
            <v/>
          </cell>
          <cell r="X626" t="str">
            <v xml:space="preserve">Ekonomi Islam </v>
          </cell>
          <cell r="Y626" t="str">
            <v>Ketua Prodi</v>
          </cell>
          <cell r="Z626" t="str">
            <v>pada</v>
          </cell>
          <cell r="AA626" t="str">
            <v xml:space="preserve">Fak. Ekonomi dan Bisnis Islam </v>
          </cell>
          <cell r="AB626">
            <v>60</v>
          </cell>
          <cell r="AC626" t="str">
            <v xml:space="preserve">11 Thn 3 bln 10 hari </v>
          </cell>
          <cell r="AD626">
            <v>43</v>
          </cell>
          <cell r="AE626">
            <v>3</v>
          </cell>
          <cell r="AF626">
            <v>20</v>
          </cell>
          <cell r="AG626">
            <v>49583</v>
          </cell>
          <cell r="AH626" t="str">
            <v>Aktif</v>
          </cell>
          <cell r="AL626">
            <v>700000</v>
          </cell>
          <cell r="AM626" t="str">
            <v>Penata Tk. I</v>
          </cell>
          <cell r="AO626" t="str">
            <v>Manajemen</v>
          </cell>
        </row>
        <row r="627">
          <cell r="E627" t="str">
            <v>H. Toto Haryanto, Lc. M. H.I.</v>
          </cell>
          <cell r="G627" t="str">
            <v>Toto Haryanto</v>
          </cell>
          <cell r="H627" t="str">
            <v>Lc.M.H.I.</v>
          </cell>
          <cell r="I627" t="str">
            <v>III/c</v>
          </cell>
          <cell r="J627" t="str">
            <v>Lektor</v>
          </cell>
          <cell r="L627" t="str">
            <v>L</v>
          </cell>
          <cell r="M627" t="str">
            <v>197806172003121001</v>
          </cell>
          <cell r="O627" t="str">
            <v>Sungai Gerong</v>
          </cell>
          <cell r="P627" t="str">
            <v>17/06/1978</v>
          </cell>
          <cell r="Q627" t="str">
            <v>01/04/12</v>
          </cell>
          <cell r="R627" t="str">
            <v>01/12/03</v>
          </cell>
          <cell r="S627" t="str">
            <v>S 2 IAIN RF</v>
          </cell>
          <cell r="T627" t="str">
            <v>S2</v>
          </cell>
          <cell r="U627" t="str">
            <v>Dosen</v>
          </cell>
          <cell r="V627" t="str">
            <v/>
          </cell>
          <cell r="Z627" t="str">
            <v>pada</v>
          </cell>
          <cell r="AA627" t="str">
            <v>Fak. USHPI</v>
          </cell>
          <cell r="AB627">
            <v>60</v>
          </cell>
          <cell r="AC627" t="str">
            <v xml:space="preserve">15 Thn 1 bln 10 hari </v>
          </cell>
          <cell r="AD627">
            <v>40</v>
          </cell>
          <cell r="AE627">
            <v>6</v>
          </cell>
          <cell r="AF627">
            <v>25</v>
          </cell>
          <cell r="AG627">
            <v>50587</v>
          </cell>
          <cell r="AH627" t="str">
            <v>Aktif</v>
          </cell>
          <cell r="AL627">
            <v>700000</v>
          </cell>
          <cell r="AM627" t="str">
            <v>Penata</v>
          </cell>
          <cell r="AO627" t="str">
            <v>Kaidah-kaidah Tafsir</v>
          </cell>
        </row>
        <row r="628">
          <cell r="E628" t="str">
            <v>Tutut Handayani, M.Pd.I</v>
          </cell>
          <cell r="G628" t="str">
            <v>Tutut Handayani</v>
          </cell>
          <cell r="H628" t="str">
            <v>M.Pd.I.</v>
          </cell>
          <cell r="I628" t="str">
            <v>III/c</v>
          </cell>
          <cell r="J628" t="str">
            <v>Lektor</v>
          </cell>
          <cell r="L628" t="str">
            <v>P</v>
          </cell>
          <cell r="M628" t="str">
            <v>197811102007102004</v>
          </cell>
          <cell r="O628" t="str">
            <v>Palembang</v>
          </cell>
          <cell r="P628">
            <v>28773</v>
          </cell>
          <cell r="Q628" t="str">
            <v>01/10/12</v>
          </cell>
          <cell r="R628" t="str">
            <v>01/10/07</v>
          </cell>
          <cell r="S628" t="str">
            <v>S 2 -  2004</v>
          </cell>
          <cell r="T628" t="str">
            <v>S2</v>
          </cell>
          <cell r="U628" t="str">
            <v>Dosen</v>
          </cell>
          <cell r="V628" t="str">
            <v/>
          </cell>
          <cell r="Z628" t="str">
            <v>pada</v>
          </cell>
          <cell r="AA628" t="str">
            <v xml:space="preserve">Fak. Ilmu Tarbiyah dan Ilmu Keguruan </v>
          </cell>
          <cell r="AB628">
            <v>60</v>
          </cell>
          <cell r="AC628" t="str">
            <v xml:space="preserve">11 Thn 3 bln 10 hari </v>
          </cell>
          <cell r="AD628">
            <v>40</v>
          </cell>
          <cell r="AE628">
            <v>3</v>
          </cell>
          <cell r="AF628">
            <v>1</v>
          </cell>
          <cell r="AG628">
            <v>50710</v>
          </cell>
          <cell r="AH628" t="str">
            <v>Aktif</v>
          </cell>
          <cell r="AL628">
            <v>700000</v>
          </cell>
          <cell r="AM628" t="str">
            <v>Penata</v>
          </cell>
          <cell r="AO628" t="str">
            <v>Pengelolaan Pembelajaran</v>
          </cell>
        </row>
        <row r="629">
          <cell r="G629" t="str">
            <v>tz</v>
          </cell>
          <cell r="V629" t="str">
            <v/>
          </cell>
          <cell r="Z629" t="str">
            <v/>
          </cell>
          <cell r="AC629" t="str">
            <v xml:space="preserve">119 Thn 0 bln 11 hari </v>
          </cell>
          <cell r="AD629">
            <v>119</v>
          </cell>
          <cell r="AE629">
            <v>0</v>
          </cell>
          <cell r="AF629">
            <v>11</v>
          </cell>
          <cell r="AG629">
            <v>32</v>
          </cell>
          <cell r="AH629" t="str">
            <v>PENSIUN</v>
          </cell>
          <cell r="AL629" t="e">
            <v>#N/A</v>
          </cell>
          <cell r="AM629" t="e">
            <v>#N/A</v>
          </cell>
        </row>
        <row r="630">
          <cell r="G630" t="str">
            <v>tz</v>
          </cell>
          <cell r="V630" t="str">
            <v/>
          </cell>
          <cell r="Z630" t="str">
            <v/>
          </cell>
          <cell r="AC630" t="str">
            <v xml:space="preserve">119 Thn 0 bln 11 hari </v>
          </cell>
          <cell r="AD630">
            <v>119</v>
          </cell>
          <cell r="AE630">
            <v>0</v>
          </cell>
          <cell r="AF630">
            <v>11</v>
          </cell>
          <cell r="AG630">
            <v>32</v>
          </cell>
          <cell r="AH630" t="str">
            <v>PENSIUN</v>
          </cell>
          <cell r="AL630" t="e">
            <v>#N/A</v>
          </cell>
          <cell r="AM630" t="e">
            <v>#N/A</v>
          </cell>
        </row>
        <row r="631">
          <cell r="G631" t="str">
            <v>tz</v>
          </cell>
          <cell r="V631" t="str">
            <v/>
          </cell>
          <cell r="Z631" t="str">
            <v/>
          </cell>
          <cell r="AC631" t="str">
            <v xml:space="preserve">119 Thn 0 bln 11 hari </v>
          </cell>
          <cell r="AD631">
            <v>119</v>
          </cell>
          <cell r="AE631">
            <v>0</v>
          </cell>
          <cell r="AF631">
            <v>11</v>
          </cell>
          <cell r="AG631">
            <v>32</v>
          </cell>
          <cell r="AH631" t="str">
            <v>PENSIUN</v>
          </cell>
          <cell r="AL631" t="e">
            <v>#N/A</v>
          </cell>
          <cell r="AM631" t="e">
            <v>#N/A</v>
          </cell>
        </row>
        <row r="632">
          <cell r="G632" t="str">
            <v>tz</v>
          </cell>
          <cell r="V632" t="str">
            <v/>
          </cell>
          <cell r="Z632" t="str">
            <v/>
          </cell>
          <cell r="AC632" t="str">
            <v xml:space="preserve">119 Thn 0 bln 11 hari </v>
          </cell>
          <cell r="AD632">
            <v>119</v>
          </cell>
          <cell r="AE632">
            <v>0</v>
          </cell>
          <cell r="AF632">
            <v>11</v>
          </cell>
          <cell r="AG632">
            <v>32</v>
          </cell>
          <cell r="AH632" t="str">
            <v>PENSIUN</v>
          </cell>
          <cell r="AL632" t="e">
            <v>#N/A</v>
          </cell>
          <cell r="AM632" t="e">
            <v>#N/A</v>
          </cell>
        </row>
        <row r="633">
          <cell r="G633" t="str">
            <v>tz</v>
          </cell>
          <cell r="V633" t="str">
            <v/>
          </cell>
          <cell r="Z633" t="str">
            <v/>
          </cell>
          <cell r="AC633" t="str">
            <v xml:space="preserve">119 Thn 0 bln 11 hari </v>
          </cell>
          <cell r="AD633">
            <v>119</v>
          </cell>
          <cell r="AE633">
            <v>0</v>
          </cell>
          <cell r="AF633">
            <v>11</v>
          </cell>
          <cell r="AG633">
            <v>32</v>
          </cell>
          <cell r="AH633" t="str">
            <v>PENSIUN</v>
          </cell>
          <cell r="AL633" t="e">
            <v>#N/A</v>
          </cell>
          <cell r="AM633" t="e">
            <v>#N/A</v>
          </cell>
        </row>
        <row r="634">
          <cell r="G634" t="str">
            <v>tz</v>
          </cell>
          <cell r="V634" t="str">
            <v/>
          </cell>
          <cell r="Z634" t="str">
            <v/>
          </cell>
          <cell r="AC634" t="str">
            <v xml:space="preserve">119 Thn 0 bln 11 hari </v>
          </cell>
          <cell r="AD634">
            <v>119</v>
          </cell>
          <cell r="AE634">
            <v>0</v>
          </cell>
          <cell r="AF634">
            <v>11</v>
          </cell>
          <cell r="AG634">
            <v>32</v>
          </cell>
          <cell r="AH634" t="str">
            <v>PENSIUN</v>
          </cell>
          <cell r="AL634" t="e">
            <v>#N/A</v>
          </cell>
          <cell r="AM634" t="e">
            <v>#N/A</v>
          </cell>
        </row>
        <row r="635">
          <cell r="G635" t="str">
            <v>tz</v>
          </cell>
          <cell r="V635" t="str">
            <v/>
          </cell>
          <cell r="Z635" t="str">
            <v/>
          </cell>
          <cell r="AC635" t="str">
            <v xml:space="preserve">119 Thn 0 bln 11 hari </v>
          </cell>
          <cell r="AD635">
            <v>119</v>
          </cell>
          <cell r="AE635">
            <v>0</v>
          </cell>
          <cell r="AF635">
            <v>11</v>
          </cell>
          <cell r="AG635">
            <v>32</v>
          </cell>
          <cell r="AH635" t="str">
            <v>PENSIUN</v>
          </cell>
          <cell r="AL635" t="e">
            <v>#N/A</v>
          </cell>
          <cell r="AM635" t="e">
            <v>#N/A</v>
          </cell>
        </row>
        <row r="636">
          <cell r="G636" t="str">
            <v>tz</v>
          </cell>
          <cell r="V636" t="str">
            <v/>
          </cell>
          <cell r="Z636" t="str">
            <v/>
          </cell>
          <cell r="AC636" t="str">
            <v xml:space="preserve">119 Thn 0 bln 11 hari </v>
          </cell>
          <cell r="AD636">
            <v>119</v>
          </cell>
          <cell r="AE636">
            <v>0</v>
          </cell>
          <cell r="AF636">
            <v>11</v>
          </cell>
          <cell r="AG636">
            <v>32</v>
          </cell>
          <cell r="AH636" t="str">
            <v>PENSIUN</v>
          </cell>
          <cell r="AL636" t="e">
            <v>#N/A</v>
          </cell>
          <cell r="AM636" t="e">
            <v>#N/A</v>
          </cell>
        </row>
        <row r="637">
          <cell r="G637" t="str">
            <v>tz</v>
          </cell>
          <cell r="V637" t="str">
            <v/>
          </cell>
          <cell r="Z637" t="str">
            <v/>
          </cell>
          <cell r="AC637" t="str">
            <v xml:space="preserve">119 Thn 0 bln 11 hari </v>
          </cell>
          <cell r="AD637">
            <v>119</v>
          </cell>
          <cell r="AE637">
            <v>0</v>
          </cell>
          <cell r="AF637">
            <v>11</v>
          </cell>
          <cell r="AG637">
            <v>32</v>
          </cell>
          <cell r="AH637" t="str">
            <v>PENSIUN</v>
          </cell>
          <cell r="AL637" t="e">
            <v>#N/A</v>
          </cell>
          <cell r="AM637" t="e">
            <v>#N/A</v>
          </cell>
        </row>
        <row r="638">
          <cell r="G638" t="str">
            <v>tz</v>
          </cell>
          <cell r="V638" t="str">
            <v/>
          </cell>
          <cell r="Z638" t="str">
            <v/>
          </cell>
          <cell r="AC638" t="str">
            <v xml:space="preserve">119 Thn 0 bln 11 hari </v>
          </cell>
          <cell r="AD638">
            <v>119</v>
          </cell>
          <cell r="AE638">
            <v>0</v>
          </cell>
          <cell r="AF638">
            <v>11</v>
          </cell>
          <cell r="AG638">
            <v>32</v>
          </cell>
          <cell r="AH638" t="str">
            <v>PENSIUN</v>
          </cell>
          <cell r="AL638" t="e">
            <v>#N/A</v>
          </cell>
          <cell r="AM638" t="e">
            <v>#N/A</v>
          </cell>
        </row>
        <row r="639">
          <cell r="G639" t="str">
            <v>tz</v>
          </cell>
          <cell r="V639" t="str">
            <v/>
          </cell>
          <cell r="Z639" t="str">
            <v/>
          </cell>
          <cell r="AC639" t="str">
            <v xml:space="preserve">119 Thn 0 bln 11 hari </v>
          </cell>
          <cell r="AD639">
            <v>119</v>
          </cell>
          <cell r="AE639">
            <v>0</v>
          </cell>
          <cell r="AF639">
            <v>11</v>
          </cell>
          <cell r="AG639">
            <v>32</v>
          </cell>
          <cell r="AH639" t="str">
            <v>PENSIUN</v>
          </cell>
          <cell r="AL639" t="e">
            <v>#N/A</v>
          </cell>
          <cell r="AM639" t="e">
            <v>#N/A</v>
          </cell>
        </row>
        <row r="640">
          <cell r="G640" t="str">
            <v>tz</v>
          </cell>
          <cell r="V640" t="str">
            <v/>
          </cell>
          <cell r="Z640" t="str">
            <v/>
          </cell>
          <cell r="AC640" t="str">
            <v xml:space="preserve">119 Thn 0 bln 11 hari </v>
          </cell>
          <cell r="AD640">
            <v>119</v>
          </cell>
          <cell r="AE640">
            <v>0</v>
          </cell>
          <cell r="AF640">
            <v>11</v>
          </cell>
          <cell r="AG640">
            <v>32</v>
          </cell>
          <cell r="AH640" t="str">
            <v>PENSIUN</v>
          </cell>
          <cell r="AL640" t="e">
            <v>#N/A</v>
          </cell>
          <cell r="AM640" t="e">
            <v>#N/A</v>
          </cell>
        </row>
        <row r="641">
          <cell r="G641" t="str">
            <v>tz</v>
          </cell>
          <cell r="V641" t="str">
            <v/>
          </cell>
          <cell r="Z641" t="str">
            <v/>
          </cell>
          <cell r="AC641" t="str">
            <v xml:space="preserve">119 Thn 0 bln 11 hari </v>
          </cell>
          <cell r="AD641">
            <v>119</v>
          </cell>
          <cell r="AE641">
            <v>0</v>
          </cell>
          <cell r="AF641">
            <v>11</v>
          </cell>
          <cell r="AG641">
            <v>32</v>
          </cell>
          <cell r="AH641" t="str">
            <v>PENSIUN</v>
          </cell>
          <cell r="AL641" t="e">
            <v>#N/A</v>
          </cell>
          <cell r="AM641" t="e">
            <v>#N/A</v>
          </cell>
        </row>
        <row r="642">
          <cell r="G642" t="str">
            <v>tz</v>
          </cell>
          <cell r="V642" t="str">
            <v/>
          </cell>
          <cell r="Z642" t="str">
            <v/>
          </cell>
          <cell r="AC642" t="str">
            <v xml:space="preserve">119 Thn 0 bln 11 hari </v>
          </cell>
          <cell r="AD642">
            <v>119</v>
          </cell>
          <cell r="AE642">
            <v>0</v>
          </cell>
          <cell r="AF642">
            <v>11</v>
          </cell>
          <cell r="AG642">
            <v>32</v>
          </cell>
          <cell r="AH642" t="str">
            <v>PENSIUN</v>
          </cell>
          <cell r="AL642" t="e">
            <v>#N/A</v>
          </cell>
          <cell r="AM642" t="e">
            <v>#N/A</v>
          </cell>
        </row>
        <row r="643">
          <cell r="G643" t="str">
            <v>tz</v>
          </cell>
          <cell r="V643" t="str">
            <v/>
          </cell>
          <cell r="Z643" t="str">
            <v/>
          </cell>
          <cell r="AC643" t="str">
            <v xml:space="preserve">119 Thn 0 bln 11 hari </v>
          </cell>
          <cell r="AD643">
            <v>119</v>
          </cell>
          <cell r="AE643">
            <v>0</v>
          </cell>
          <cell r="AF643">
            <v>11</v>
          </cell>
          <cell r="AG643">
            <v>32</v>
          </cell>
          <cell r="AH643" t="str">
            <v>PENSIUN</v>
          </cell>
          <cell r="AL643" t="e">
            <v>#N/A</v>
          </cell>
          <cell r="AM643" t="e">
            <v>#N/A</v>
          </cell>
        </row>
        <row r="644">
          <cell r="G644" t="str">
            <v>tz</v>
          </cell>
          <cell r="V644" t="str">
            <v/>
          </cell>
          <cell r="Z644" t="str">
            <v/>
          </cell>
          <cell r="AC644" t="str">
            <v xml:space="preserve">119 Thn 0 bln 11 hari </v>
          </cell>
          <cell r="AD644">
            <v>119</v>
          </cell>
          <cell r="AE644">
            <v>0</v>
          </cell>
          <cell r="AF644">
            <v>11</v>
          </cell>
          <cell r="AG644">
            <v>32</v>
          </cell>
          <cell r="AH644" t="str">
            <v>PENSIUN</v>
          </cell>
          <cell r="AL644" t="e">
            <v>#N/A</v>
          </cell>
          <cell r="AM644" t="e">
            <v>#N/A</v>
          </cell>
        </row>
        <row r="645">
          <cell r="G645" t="str">
            <v>u</v>
          </cell>
          <cell r="V645" t="str">
            <v/>
          </cell>
          <cell r="Z645" t="str">
            <v/>
          </cell>
          <cell r="AC645" t="str">
            <v xml:space="preserve">119 Thn 0 bln 11 hari </v>
          </cell>
          <cell r="AD645">
            <v>119</v>
          </cell>
          <cell r="AE645">
            <v>0</v>
          </cell>
          <cell r="AF645">
            <v>11</v>
          </cell>
          <cell r="AG645">
            <v>32</v>
          </cell>
          <cell r="AH645" t="str">
            <v>PENSIUN</v>
          </cell>
          <cell r="AL645" t="e">
            <v>#N/A</v>
          </cell>
          <cell r="AM645" t="e">
            <v>#N/A</v>
          </cell>
        </row>
        <row r="646">
          <cell r="E646" t="str">
            <v>Ulil Amri. Lc. M.H.I</v>
          </cell>
          <cell r="G646" t="str">
            <v>Ulil Amri</v>
          </cell>
          <cell r="H646" t="str">
            <v>Lc.M.H.I.</v>
          </cell>
          <cell r="I646" t="str">
            <v>III/c</v>
          </cell>
          <cell r="J646" t="str">
            <v>Lektor</v>
          </cell>
          <cell r="L646" t="str">
            <v>L</v>
          </cell>
          <cell r="M646" t="str">
            <v>198308032011011005</v>
          </cell>
          <cell r="O646" t="str">
            <v>Mentok (Bangka)</v>
          </cell>
          <cell r="P646">
            <v>30531</v>
          </cell>
          <cell r="Q646">
            <v>40544</v>
          </cell>
          <cell r="R646">
            <v>40544</v>
          </cell>
          <cell r="S646" t="str">
            <v>S 2 IAIN -10</v>
          </cell>
          <cell r="T646" t="str">
            <v>S2</v>
          </cell>
          <cell r="U646" t="str">
            <v>Dosen</v>
          </cell>
          <cell r="V646" t="str">
            <v/>
          </cell>
          <cell r="Z646" t="str">
            <v>pada</v>
          </cell>
          <cell r="AA646" t="str">
            <v xml:space="preserve">Fak. Ekonomi dan Bisnis Islam </v>
          </cell>
          <cell r="AB646">
            <v>60</v>
          </cell>
          <cell r="AC646" t="str">
            <v xml:space="preserve">8 Thn 0 bln 10 hari </v>
          </cell>
          <cell r="AD646">
            <v>35</v>
          </cell>
          <cell r="AE646">
            <v>5</v>
          </cell>
          <cell r="AF646">
            <v>8</v>
          </cell>
          <cell r="AG646">
            <v>52475</v>
          </cell>
          <cell r="AH646" t="str">
            <v>Aktif</v>
          </cell>
          <cell r="AL646">
            <v>700000</v>
          </cell>
          <cell r="AM646" t="str">
            <v>Penata</v>
          </cell>
          <cell r="AO646" t="str">
            <v>Ekonomi Islam</v>
          </cell>
        </row>
        <row r="647">
          <cell r="E647" t="str">
            <v>Dr. Ulya Kencana, S.Ag.,MH</v>
          </cell>
          <cell r="G647" t="str">
            <v>Ulya Kencana</v>
          </cell>
          <cell r="H647" t="str">
            <v>S.Ag.M.H.</v>
          </cell>
          <cell r="I647" t="str">
            <v>IV/a</v>
          </cell>
          <cell r="J647" t="str">
            <v>Lektor Kepala</v>
          </cell>
          <cell r="L647" t="str">
            <v>P</v>
          </cell>
          <cell r="M647" t="str">
            <v>196909231996032005</v>
          </cell>
          <cell r="O647" t="str">
            <v>Palembang</v>
          </cell>
          <cell r="P647" t="str">
            <v>23/09/1969</v>
          </cell>
          <cell r="Q647" t="str">
            <v>01/04/05</v>
          </cell>
          <cell r="R647" t="str">
            <v>01/03/96</v>
          </cell>
          <cell r="S647" t="str">
            <v>S2 Unsri 09</v>
          </cell>
          <cell r="T647" t="str">
            <v>S2</v>
          </cell>
          <cell r="U647" t="str">
            <v>Dosen</v>
          </cell>
          <cell r="V647" t="str">
            <v/>
          </cell>
          <cell r="Z647" t="str">
            <v>pada</v>
          </cell>
          <cell r="AA647" t="str">
            <v>Fak. Syari'ah dan Hukum</v>
          </cell>
          <cell r="AB647">
            <v>60</v>
          </cell>
          <cell r="AC647" t="str">
            <v xml:space="preserve">22 Thn 10 bln 10 hari </v>
          </cell>
          <cell r="AD647">
            <v>49</v>
          </cell>
          <cell r="AE647">
            <v>3</v>
          </cell>
          <cell r="AF647">
            <v>19</v>
          </cell>
          <cell r="AG647">
            <v>47392</v>
          </cell>
          <cell r="AH647" t="str">
            <v>Aktif</v>
          </cell>
          <cell r="AL647">
            <v>900000</v>
          </cell>
          <cell r="AM647" t="str">
            <v>Pembina</v>
          </cell>
          <cell r="AO647" t="str">
            <v>Filsafat Hukum</v>
          </cell>
        </row>
        <row r="648">
          <cell r="E648" t="str">
            <v xml:space="preserve">Dr.  Uswatun Hasanah, M.Ag. </v>
          </cell>
          <cell r="F648" t="str">
            <v>Dr.</v>
          </cell>
          <cell r="G648" t="str">
            <v>Uswatun Hasanah</v>
          </cell>
          <cell r="H648" t="str">
            <v>M.Ag.</v>
          </cell>
          <cell r="I648" t="str">
            <v>IV/a</v>
          </cell>
          <cell r="J648" t="str">
            <v>Lektor Kepala</v>
          </cell>
          <cell r="L648" t="str">
            <v>P</v>
          </cell>
          <cell r="M648" t="str">
            <v>197503192000032002</v>
          </cell>
          <cell r="O648" t="str">
            <v>Palembang</v>
          </cell>
          <cell r="P648" t="str">
            <v>19/03/1975</v>
          </cell>
          <cell r="R648" t="str">
            <v>01/03/00</v>
          </cell>
          <cell r="T648" t="str">
            <v>S3</v>
          </cell>
          <cell r="U648" t="str">
            <v>Dosen</v>
          </cell>
          <cell r="V648" t="str">
            <v/>
          </cell>
          <cell r="Y648" t="str">
            <v>Wakil Dekan II</v>
          </cell>
          <cell r="Z648" t="str">
            <v>pada</v>
          </cell>
          <cell r="AA648" t="str">
            <v>Fak. USHPI</v>
          </cell>
          <cell r="AB648">
            <v>60</v>
          </cell>
          <cell r="AC648" t="str">
            <v xml:space="preserve">18 Thn 10 bln 10 hari </v>
          </cell>
          <cell r="AD648">
            <v>43</v>
          </cell>
          <cell r="AE648">
            <v>9</v>
          </cell>
          <cell r="AF648">
            <v>23</v>
          </cell>
          <cell r="AG648">
            <v>49400</v>
          </cell>
          <cell r="AH648" t="str">
            <v>Aktif</v>
          </cell>
          <cell r="AL648">
            <v>900000</v>
          </cell>
          <cell r="AM648" t="str">
            <v>Pembina</v>
          </cell>
          <cell r="AO648" t="str">
            <v>Tahqiqul Hadits</v>
          </cell>
        </row>
        <row r="649">
          <cell r="G649" t="str">
            <v>uz</v>
          </cell>
          <cell r="V649" t="str">
            <v/>
          </cell>
          <cell r="Z649" t="str">
            <v/>
          </cell>
          <cell r="AC649" t="str">
            <v xml:space="preserve">119 Thn 0 bln 11 hari </v>
          </cell>
          <cell r="AD649">
            <v>119</v>
          </cell>
          <cell r="AE649">
            <v>0</v>
          </cell>
          <cell r="AF649">
            <v>11</v>
          </cell>
          <cell r="AG649">
            <v>32</v>
          </cell>
          <cell r="AH649" t="str">
            <v>PENSIUN</v>
          </cell>
          <cell r="AL649" t="e">
            <v>#N/A</v>
          </cell>
          <cell r="AM649" t="e">
            <v>#N/A</v>
          </cell>
        </row>
      </sheetData>
      <sheetData sheetId="1">
        <row r="9">
          <cell r="E9">
            <v>0</v>
          </cell>
          <cell r="F9">
            <v>0</v>
          </cell>
          <cell r="G9" t="str">
            <v>a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E10" t="str">
            <v>A. Rahman</v>
          </cell>
          <cell r="F10">
            <v>0</v>
          </cell>
          <cell r="G10" t="str">
            <v>A. Rahman</v>
          </cell>
          <cell r="H10">
            <v>0</v>
          </cell>
          <cell r="I10" t="str">
            <v>II/b</v>
          </cell>
          <cell r="J10">
            <v>0</v>
          </cell>
          <cell r="K10">
            <v>0</v>
          </cell>
          <cell r="L10" t="str">
            <v>L</v>
          </cell>
          <cell r="M10" t="str">
            <v>196809062006041013</v>
          </cell>
          <cell r="N10">
            <v>0</v>
          </cell>
          <cell r="O10" t="str">
            <v>Ulak Kapal</v>
          </cell>
          <cell r="P10" t="str">
            <v>06/09/1968</v>
          </cell>
          <cell r="Q10" t="str">
            <v>01/04/10</v>
          </cell>
          <cell r="R10" t="str">
            <v>01/04/06</v>
          </cell>
          <cell r="S10" t="str">
            <v>S M A</v>
          </cell>
          <cell r="T10">
            <v>0</v>
          </cell>
          <cell r="U10" t="str">
            <v>Pegawai</v>
          </cell>
          <cell r="V10" t="str">
            <v>pada subbag</v>
          </cell>
          <cell r="W10" t="str">
            <v>subbag Kelembagaan</v>
          </cell>
          <cell r="X10">
            <v>0</v>
          </cell>
          <cell r="Y10" t="str">
            <v>Pengadministrasi Umum</v>
          </cell>
          <cell r="Z10">
            <v>0</v>
          </cell>
          <cell r="AA10" t="str">
            <v>Bagian Kerjasama, Kelembagaan, dan Humas Biro AAKK</v>
          </cell>
          <cell r="AB10">
            <v>58</v>
          </cell>
          <cell r="AC10" t="str">
            <v xml:space="preserve">12 Thn 9 bln 10 hari </v>
          </cell>
          <cell r="AD10">
            <v>50</v>
          </cell>
          <cell r="AE10">
            <v>4</v>
          </cell>
          <cell r="AF10">
            <v>5</v>
          </cell>
          <cell r="AG10">
            <v>46296</v>
          </cell>
          <cell r="AH10" t="str">
            <v>Aktif</v>
          </cell>
          <cell r="AI10">
            <v>0</v>
          </cell>
          <cell r="AJ10">
            <v>0</v>
          </cell>
          <cell r="AK10">
            <v>0</v>
          </cell>
          <cell r="AL10" t="e">
            <v>#N/A</v>
          </cell>
          <cell r="AM10" t="str">
            <v>Pengatur Muda Tk. I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E11" t="str">
            <v>A. Wahidi, S.Ag, S.IP., M.Pd.I.</v>
          </cell>
          <cell r="F11">
            <v>0</v>
          </cell>
          <cell r="G11" t="str">
            <v>A. Wahidi</v>
          </cell>
          <cell r="H11" t="str">
            <v>S.Ag.S.IP.M.Pd.I.</v>
          </cell>
          <cell r="I11" t="str">
            <v>IV/a</v>
          </cell>
          <cell r="J11">
            <v>0</v>
          </cell>
          <cell r="K11">
            <v>0</v>
          </cell>
          <cell r="L11" t="str">
            <v>L</v>
          </cell>
          <cell r="M11" t="str">
            <v>197011231998031005</v>
          </cell>
          <cell r="N11">
            <v>0</v>
          </cell>
          <cell r="O11" t="str">
            <v>Sri Bandung</v>
          </cell>
          <cell r="P11" t="str">
            <v>29/11/1970</v>
          </cell>
          <cell r="Q11" t="str">
            <v>01/10/10</v>
          </cell>
          <cell r="R11" t="str">
            <v>01/03/98</v>
          </cell>
          <cell r="S11" t="str">
            <v>S 2</v>
          </cell>
          <cell r="T11" t="str">
            <v>S2</v>
          </cell>
          <cell r="U11" t="str">
            <v>Pegawai</v>
          </cell>
          <cell r="V11" t="str">
            <v/>
          </cell>
          <cell r="W11">
            <v>0</v>
          </cell>
          <cell r="X11">
            <v>0</v>
          </cell>
          <cell r="Y11" t="str">
            <v xml:space="preserve">Pustakawan </v>
          </cell>
          <cell r="Z11" t="str">
            <v>pada</v>
          </cell>
          <cell r="AA11" t="str">
            <v>Fak. Syari'ah dan Hukum</v>
          </cell>
          <cell r="AB11">
            <v>58</v>
          </cell>
          <cell r="AC11" t="str">
            <v xml:space="preserve">20 Thn 10 bln 10 hari </v>
          </cell>
          <cell r="AD11">
            <v>48</v>
          </cell>
          <cell r="AE11">
            <v>1</v>
          </cell>
          <cell r="AF11">
            <v>13</v>
          </cell>
          <cell r="AG11">
            <v>47088</v>
          </cell>
          <cell r="AH11" t="str">
            <v>Aktif</v>
          </cell>
          <cell r="AI11">
            <v>0</v>
          </cell>
          <cell r="AJ11">
            <v>0</v>
          </cell>
          <cell r="AK11">
            <v>0</v>
          </cell>
          <cell r="AL11" t="e">
            <v>#N/A</v>
          </cell>
          <cell r="AM11" t="str">
            <v>Pembina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E12" t="str">
            <v>Abdul Aziz, S.Sos.</v>
          </cell>
          <cell r="F12">
            <v>0</v>
          </cell>
          <cell r="G12" t="str">
            <v>Abdul Aziz</v>
          </cell>
          <cell r="H12" t="str">
            <v>S.Sos.</v>
          </cell>
          <cell r="I12" t="str">
            <v>IV/a</v>
          </cell>
          <cell r="J12">
            <v>0</v>
          </cell>
          <cell r="K12">
            <v>0</v>
          </cell>
          <cell r="L12" t="str">
            <v>L</v>
          </cell>
          <cell r="M12" t="str">
            <v>196210101983031010</v>
          </cell>
          <cell r="N12">
            <v>0</v>
          </cell>
          <cell r="O12" t="str">
            <v>Sarka</v>
          </cell>
          <cell r="P12" t="str">
            <v>10/10/1962</v>
          </cell>
          <cell r="Q12" t="str">
            <v>01/10/08</v>
          </cell>
          <cell r="R12" t="str">
            <v>01/03/83</v>
          </cell>
          <cell r="S12" t="str">
            <v>S1 STISIPOL</v>
          </cell>
          <cell r="T12">
            <v>0</v>
          </cell>
          <cell r="U12" t="str">
            <v>Pegawai</v>
          </cell>
          <cell r="V12" t="str">
            <v/>
          </cell>
          <cell r="W12">
            <v>0</v>
          </cell>
          <cell r="X12">
            <v>0</v>
          </cell>
          <cell r="Y12" t="str">
            <v>Kepala</v>
          </cell>
          <cell r="Z12" t="str">
            <v>pada</v>
          </cell>
          <cell r="AA12" t="str">
            <v>Bagian Umum Biro AUPK</v>
          </cell>
          <cell r="AB12">
            <v>58</v>
          </cell>
          <cell r="AC12" t="str">
            <v xml:space="preserve">35 Thn 10 bln 10 hari </v>
          </cell>
          <cell r="AD12">
            <v>56</v>
          </cell>
          <cell r="AE12">
            <v>3</v>
          </cell>
          <cell r="AF12">
            <v>1</v>
          </cell>
          <cell r="AG12">
            <v>44136</v>
          </cell>
          <cell r="AH12" t="str">
            <v>Aktif</v>
          </cell>
          <cell r="AI12">
            <v>0</v>
          </cell>
          <cell r="AJ12">
            <v>0</v>
          </cell>
          <cell r="AK12">
            <v>0</v>
          </cell>
          <cell r="AL12" t="e">
            <v>#N/A</v>
          </cell>
          <cell r="AM12" t="str">
            <v>Pembina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E13" t="str">
            <v>Abdul Halim, S.H.I.</v>
          </cell>
          <cell r="F13">
            <v>0</v>
          </cell>
          <cell r="G13" t="str">
            <v>Abdul Halim</v>
          </cell>
          <cell r="H13" t="str">
            <v>S.H.I.</v>
          </cell>
          <cell r="I13" t="str">
            <v>III/b</v>
          </cell>
          <cell r="J13">
            <v>0</v>
          </cell>
          <cell r="K13">
            <v>0</v>
          </cell>
          <cell r="L13" t="str">
            <v>L</v>
          </cell>
          <cell r="M13" t="str">
            <v>197507312009101001</v>
          </cell>
          <cell r="N13" t="str">
            <v>P. 329696/031/KR.VII/KARPEG/2010</v>
          </cell>
          <cell r="O13" t="str">
            <v>Musi Banyuasin</v>
          </cell>
          <cell r="P13" t="str">
            <v>31/07/1975</v>
          </cell>
          <cell r="Q13">
            <v>42644</v>
          </cell>
          <cell r="R13" t="str">
            <v>01/10/09</v>
          </cell>
          <cell r="S13" t="str">
            <v>Hukum Islam - 2003</v>
          </cell>
          <cell r="T13" t="str">
            <v>S1</v>
          </cell>
          <cell r="U13" t="str">
            <v>Pegawai</v>
          </cell>
          <cell r="V13" t="str">
            <v>pada subbag</v>
          </cell>
          <cell r="W13" t="str">
            <v>subbag BMN</v>
          </cell>
          <cell r="X13">
            <v>0</v>
          </cell>
          <cell r="Y13" t="str">
            <v>Pengadministrasi Umum</v>
          </cell>
          <cell r="Z13">
            <v>0</v>
          </cell>
          <cell r="AA13" t="str">
            <v>Bagian Umum Biro AUPK</v>
          </cell>
          <cell r="AB13">
            <v>58</v>
          </cell>
          <cell r="AC13" t="str">
            <v xml:space="preserve">9 Thn 3 bln 10 hari </v>
          </cell>
          <cell r="AD13">
            <v>43</v>
          </cell>
          <cell r="AE13">
            <v>5</v>
          </cell>
          <cell r="AF13">
            <v>11</v>
          </cell>
          <cell r="AG13">
            <v>48792</v>
          </cell>
          <cell r="AH13" t="str">
            <v>Aktif</v>
          </cell>
          <cell r="AI13">
            <v>0</v>
          </cell>
          <cell r="AJ13">
            <v>0</v>
          </cell>
          <cell r="AK13">
            <v>0</v>
          </cell>
          <cell r="AL13" t="e">
            <v>#N/A</v>
          </cell>
          <cell r="AM13" t="str">
            <v>Penata Muda Tk. I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</row>
        <row r="14">
          <cell r="E14" t="str">
            <v>Abdul Latif</v>
          </cell>
          <cell r="F14">
            <v>0</v>
          </cell>
          <cell r="G14" t="str">
            <v>Abdul Latif</v>
          </cell>
          <cell r="H14">
            <v>0</v>
          </cell>
          <cell r="I14" t="str">
            <v>II/a</v>
          </cell>
          <cell r="J14">
            <v>0</v>
          </cell>
          <cell r="K14">
            <v>0</v>
          </cell>
          <cell r="L14" t="str">
            <v>L</v>
          </cell>
          <cell r="M14" t="str">
            <v>197211262009101001</v>
          </cell>
          <cell r="N14">
            <v>0</v>
          </cell>
          <cell r="O14" t="str">
            <v>Palembang</v>
          </cell>
          <cell r="P14">
            <v>26629</v>
          </cell>
          <cell r="Q14" t="str">
            <v>01/10/09</v>
          </cell>
          <cell r="R14" t="str">
            <v>01/10/09</v>
          </cell>
          <cell r="S14" t="str">
            <v>SMT Pertanian</v>
          </cell>
          <cell r="T14">
            <v>0</v>
          </cell>
          <cell r="U14" t="str">
            <v>Pegawai</v>
          </cell>
          <cell r="V14" t="str">
            <v>pada subbag</v>
          </cell>
          <cell r="W14" t="str">
            <v>Administrasi Umum dan Kepegawaian Bagian TU</v>
          </cell>
          <cell r="X14">
            <v>0</v>
          </cell>
          <cell r="Y14" t="str">
            <v>Pengadministrasi Umum</v>
          </cell>
          <cell r="Z14" t="str">
            <v>pada</v>
          </cell>
          <cell r="AA14" t="str">
            <v>Fak. Syari'ah dan Hukum</v>
          </cell>
          <cell r="AB14">
            <v>58</v>
          </cell>
          <cell r="AC14" t="str">
            <v xml:space="preserve">9 Thn 3 bln 10 hari </v>
          </cell>
          <cell r="AD14">
            <v>46</v>
          </cell>
          <cell r="AE14">
            <v>1</v>
          </cell>
          <cell r="AF14">
            <v>16</v>
          </cell>
          <cell r="AG14">
            <v>47818</v>
          </cell>
          <cell r="AH14" t="str">
            <v>Aktif</v>
          </cell>
          <cell r="AI14">
            <v>0</v>
          </cell>
          <cell r="AJ14">
            <v>0</v>
          </cell>
          <cell r="AK14">
            <v>0</v>
          </cell>
          <cell r="AL14" t="e">
            <v>#N/A</v>
          </cell>
          <cell r="AM14" t="str">
            <v>Pengatur Muda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E15" t="str">
            <v>Abdul Raisuddin, S.Sos.I.</v>
          </cell>
          <cell r="F15">
            <v>0</v>
          </cell>
          <cell r="G15" t="str">
            <v>Abdul Raisuddin</v>
          </cell>
          <cell r="H15" t="str">
            <v>S.Sos.I</v>
          </cell>
          <cell r="I15" t="str">
            <v>III/d</v>
          </cell>
          <cell r="J15">
            <v>0</v>
          </cell>
          <cell r="K15">
            <v>0</v>
          </cell>
          <cell r="L15" t="str">
            <v>L</v>
          </cell>
          <cell r="M15" t="str">
            <v>197406131997031001</v>
          </cell>
          <cell r="N15">
            <v>0</v>
          </cell>
          <cell r="O15" t="str">
            <v>Binjai</v>
          </cell>
          <cell r="P15" t="str">
            <v>13/06/1974</v>
          </cell>
          <cell r="Q15" t="str">
            <v>01/04/08</v>
          </cell>
          <cell r="R15" t="str">
            <v>01/03/97</v>
          </cell>
          <cell r="S15" t="str">
            <v>S1 UNMUH</v>
          </cell>
          <cell r="T15">
            <v>0</v>
          </cell>
          <cell r="U15" t="str">
            <v>Pegawai</v>
          </cell>
          <cell r="V15" t="str">
            <v>pada subbag</v>
          </cell>
          <cell r="W15" t="str">
            <v>Akademik, Kemahasiswaan dan Alumni Bagian TU</v>
          </cell>
          <cell r="X15">
            <v>0</v>
          </cell>
          <cell r="Y15" t="str">
            <v>Kepala Sub Bagian</v>
          </cell>
          <cell r="Z15" t="str">
            <v>pada</v>
          </cell>
          <cell r="AA15" t="str">
            <v>Fak. Ushuludin dan Pemikiran Islam</v>
          </cell>
          <cell r="AB15">
            <v>58</v>
          </cell>
          <cell r="AC15" t="str">
            <v xml:space="preserve">21 Thn 10 bln 10 hari </v>
          </cell>
          <cell r="AD15">
            <v>44</v>
          </cell>
          <cell r="AE15">
            <v>6</v>
          </cell>
          <cell r="AF15">
            <v>29</v>
          </cell>
          <cell r="AG15">
            <v>48396</v>
          </cell>
          <cell r="AH15" t="str">
            <v>Aktif</v>
          </cell>
          <cell r="AI15">
            <v>0</v>
          </cell>
          <cell r="AJ15">
            <v>0</v>
          </cell>
          <cell r="AK15">
            <v>0</v>
          </cell>
          <cell r="AL15" t="e">
            <v>#N/A</v>
          </cell>
          <cell r="AM15" t="str">
            <v>Penata Tk. I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E16" t="str">
            <v>Abdullah, S.AP.</v>
          </cell>
          <cell r="F16">
            <v>0</v>
          </cell>
          <cell r="G16" t="str">
            <v>Abdullah</v>
          </cell>
          <cell r="H16" t="str">
            <v>S.AP.</v>
          </cell>
          <cell r="I16" t="str">
            <v>II/b</v>
          </cell>
          <cell r="J16">
            <v>0</v>
          </cell>
          <cell r="K16">
            <v>0</v>
          </cell>
          <cell r="L16" t="str">
            <v>L</v>
          </cell>
          <cell r="M16" t="str">
            <v>197001032009011004</v>
          </cell>
          <cell r="N16">
            <v>0</v>
          </cell>
          <cell r="O16" t="str">
            <v>Palembang</v>
          </cell>
          <cell r="P16" t="str">
            <v>03/01/1970</v>
          </cell>
          <cell r="Q16" t="str">
            <v>01/04/13</v>
          </cell>
          <cell r="R16" t="str">
            <v>01/01/09</v>
          </cell>
          <cell r="S16" t="str">
            <v>SMEA - 90</v>
          </cell>
          <cell r="T16">
            <v>0</v>
          </cell>
          <cell r="U16" t="str">
            <v>Pegawai</v>
          </cell>
          <cell r="V16" t="str">
            <v>pada subbag</v>
          </cell>
          <cell r="W16" t="str">
            <v>Perundang-Undangan</v>
          </cell>
          <cell r="X16">
            <v>0</v>
          </cell>
          <cell r="Y16" t="str">
            <v>Pengadministrasi Umum</v>
          </cell>
          <cell r="Z16">
            <v>0</v>
          </cell>
          <cell r="AA16" t="str">
            <v>Bagian Organisasi dan Kepegawaian  Biro AUPK</v>
          </cell>
          <cell r="AB16">
            <v>58</v>
          </cell>
          <cell r="AC16" t="str">
            <v xml:space="preserve">10 Thn 0 bln 10 hari </v>
          </cell>
          <cell r="AD16">
            <v>49</v>
          </cell>
          <cell r="AE16">
            <v>0</v>
          </cell>
          <cell r="AF16">
            <v>8</v>
          </cell>
          <cell r="AG16">
            <v>46784</v>
          </cell>
          <cell r="AH16" t="str">
            <v>Aktif</v>
          </cell>
          <cell r="AI16">
            <v>0</v>
          </cell>
          <cell r="AJ16">
            <v>0</v>
          </cell>
          <cell r="AK16">
            <v>0</v>
          </cell>
          <cell r="AL16" t="e">
            <v>#N/A</v>
          </cell>
          <cell r="AM16" t="str">
            <v>Pengatur Muda Tk. I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E17" t="str">
            <v>Abdullah Koni, S.Ag. M.Si</v>
          </cell>
          <cell r="F17">
            <v>0</v>
          </cell>
          <cell r="G17" t="str">
            <v>Abdullah Koni</v>
          </cell>
          <cell r="H17" t="str">
            <v>S.Ag.M.Si.</v>
          </cell>
          <cell r="I17" t="str">
            <v>IV/a</v>
          </cell>
          <cell r="J17">
            <v>0</v>
          </cell>
          <cell r="K17">
            <v>0</v>
          </cell>
          <cell r="L17" t="str">
            <v>L</v>
          </cell>
          <cell r="M17" t="str">
            <v>196812151989021001</v>
          </cell>
          <cell r="N17">
            <v>0</v>
          </cell>
          <cell r="O17" t="str">
            <v>Tanjung Raman</v>
          </cell>
          <cell r="P17" t="str">
            <v>15/12/1968</v>
          </cell>
          <cell r="Q17" t="str">
            <v>01/04/11</v>
          </cell>
          <cell r="R17" t="str">
            <v>01/02/89</v>
          </cell>
          <cell r="S17" t="str">
            <v>S 2 UNMUH - 2010</v>
          </cell>
          <cell r="T17" t="str">
            <v>S2</v>
          </cell>
          <cell r="U17" t="str">
            <v>Pegawai</v>
          </cell>
          <cell r="V17" t="str">
            <v/>
          </cell>
          <cell r="W17">
            <v>0</v>
          </cell>
          <cell r="X17">
            <v>0</v>
          </cell>
          <cell r="Y17" t="str">
            <v>Kepala Bagian TU</v>
          </cell>
          <cell r="Z17" t="str">
            <v>pada</v>
          </cell>
          <cell r="AA17" t="str">
            <v>Fak. Ushuludin dan Pemikiran Islam</v>
          </cell>
          <cell r="AB17">
            <v>58</v>
          </cell>
          <cell r="AC17" t="str">
            <v xml:space="preserve">29 Thn 11 bln 10 hari </v>
          </cell>
          <cell r="AD17">
            <v>50</v>
          </cell>
          <cell r="AE17">
            <v>0</v>
          </cell>
          <cell r="AF17">
            <v>27</v>
          </cell>
          <cell r="AG17">
            <v>46388</v>
          </cell>
          <cell r="AH17" t="str">
            <v>Aktif</v>
          </cell>
          <cell r="AI17">
            <v>0</v>
          </cell>
          <cell r="AJ17">
            <v>0</v>
          </cell>
          <cell r="AK17">
            <v>0</v>
          </cell>
          <cell r="AL17" t="e">
            <v>#N/A</v>
          </cell>
          <cell r="AM17" t="str">
            <v>Pembina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E18" t="str">
            <v>Abubakar Jauhari, SE. M.Si</v>
          </cell>
          <cell r="F18">
            <v>0</v>
          </cell>
          <cell r="G18" t="str">
            <v>Abubakar Jauhari</v>
          </cell>
          <cell r="H18" t="str">
            <v>S.E.,M.Si.</v>
          </cell>
          <cell r="I18" t="str">
            <v>III/d</v>
          </cell>
          <cell r="J18">
            <v>0</v>
          </cell>
          <cell r="K18">
            <v>0</v>
          </cell>
          <cell r="L18" t="str">
            <v>L</v>
          </cell>
          <cell r="M18" t="str">
            <v>197706112002121002</v>
          </cell>
          <cell r="N18">
            <v>0</v>
          </cell>
          <cell r="O18" t="str">
            <v>Palembang</v>
          </cell>
          <cell r="P18" t="str">
            <v>06/11/1977</v>
          </cell>
          <cell r="Q18" t="str">
            <v>01/04/11</v>
          </cell>
          <cell r="R18" t="str">
            <v>31/12/02</v>
          </cell>
          <cell r="S18">
            <v>0</v>
          </cell>
          <cell r="T18" t="str">
            <v>S2</v>
          </cell>
          <cell r="U18" t="str">
            <v>Pegawai</v>
          </cell>
          <cell r="V18" t="str">
            <v>pada subbag</v>
          </cell>
          <cell r="W18" t="str">
            <v xml:space="preserve">Umum </v>
          </cell>
          <cell r="X18">
            <v>0</v>
          </cell>
          <cell r="Y18" t="str">
            <v>Kasubbag. Rumah Tangga</v>
          </cell>
          <cell r="Z18" t="str">
            <v>pada</v>
          </cell>
          <cell r="AA18" t="str">
            <v xml:space="preserve">Umum </v>
          </cell>
          <cell r="AB18">
            <v>58</v>
          </cell>
          <cell r="AC18" t="str">
            <v xml:space="preserve">16 Thn 0 bln 11 hari </v>
          </cell>
          <cell r="AD18">
            <v>41</v>
          </cell>
          <cell r="AE18">
            <v>2</v>
          </cell>
          <cell r="AF18">
            <v>5</v>
          </cell>
          <cell r="AG18">
            <v>49644</v>
          </cell>
          <cell r="AH18" t="str">
            <v>Aktif</v>
          </cell>
          <cell r="AI18">
            <v>0</v>
          </cell>
          <cell r="AJ18">
            <v>0</v>
          </cell>
          <cell r="AK18">
            <v>0</v>
          </cell>
          <cell r="AL18" t="e">
            <v>#N/A</v>
          </cell>
          <cell r="AM18" t="str">
            <v>Penata Tk. I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E19" t="str">
            <v>Ahmad Darmawan, S.Pd.I.</v>
          </cell>
          <cell r="F19">
            <v>0</v>
          </cell>
          <cell r="G19" t="str">
            <v>Ahmad Darmawan</v>
          </cell>
          <cell r="H19" t="str">
            <v>S.Pd.I.</v>
          </cell>
          <cell r="I19" t="str">
            <v>III/c</v>
          </cell>
          <cell r="J19">
            <v>0</v>
          </cell>
          <cell r="K19">
            <v>0</v>
          </cell>
          <cell r="L19">
            <v>0</v>
          </cell>
          <cell r="M19" t="str">
            <v>196207071989031008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 t="str">
            <v>Pegawai</v>
          </cell>
          <cell r="V19" t="str">
            <v>pada subbag</v>
          </cell>
          <cell r="W19" t="str">
            <v>subbag Evaluasi, Pelaporan, Program, dan Anggaran</v>
          </cell>
          <cell r="X19">
            <v>0</v>
          </cell>
          <cell r="Y19" t="str">
            <v>Pengadministrasi Umum</v>
          </cell>
          <cell r="Z19">
            <v>0</v>
          </cell>
          <cell r="AA19" t="str">
            <v>Bagian Perencanaan dan Kuangan Biro AUPK</v>
          </cell>
          <cell r="AB19">
            <v>58</v>
          </cell>
          <cell r="AC19" t="str">
            <v xml:space="preserve">119 Thn 0 bln 11 hari </v>
          </cell>
          <cell r="AD19">
            <v>119</v>
          </cell>
          <cell r="AE19">
            <v>0</v>
          </cell>
          <cell r="AF19">
            <v>11</v>
          </cell>
          <cell r="AG19">
            <v>21217</v>
          </cell>
          <cell r="AH19" t="str">
            <v>PENSIUN</v>
          </cell>
          <cell r="AI19">
            <v>0</v>
          </cell>
          <cell r="AJ19">
            <v>0</v>
          </cell>
          <cell r="AK19">
            <v>0</v>
          </cell>
          <cell r="AL19" t="e">
            <v>#N/A</v>
          </cell>
          <cell r="AM19" t="str">
            <v>Penata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E20" t="str">
            <v>Ahmad Firdaus</v>
          </cell>
          <cell r="F20">
            <v>0</v>
          </cell>
          <cell r="G20" t="str">
            <v>Ahmad Firdaus</v>
          </cell>
          <cell r="H20">
            <v>0</v>
          </cell>
          <cell r="I20" t="str">
            <v>II/d</v>
          </cell>
          <cell r="J20">
            <v>0</v>
          </cell>
          <cell r="K20">
            <v>0</v>
          </cell>
          <cell r="L20" t="str">
            <v>L</v>
          </cell>
          <cell r="M20" t="str">
            <v>197602122009011011</v>
          </cell>
          <cell r="N20">
            <v>0</v>
          </cell>
          <cell r="O20" t="str">
            <v>Palembang</v>
          </cell>
          <cell r="P20">
            <v>28096</v>
          </cell>
          <cell r="Q20" t="str">
            <v>01/04/13</v>
          </cell>
          <cell r="R20" t="str">
            <v>01/01/09</v>
          </cell>
          <cell r="S20" t="str">
            <v>D III</v>
          </cell>
          <cell r="T20">
            <v>0</v>
          </cell>
          <cell r="U20" t="str">
            <v>Pegawai</v>
          </cell>
          <cell r="V20" t="str">
            <v>pada subbag</v>
          </cell>
          <cell r="W20" t="str">
            <v>Lembaga Penjamin Mutu (LPM)</v>
          </cell>
          <cell r="X20">
            <v>0</v>
          </cell>
          <cell r="Y20">
            <v>0</v>
          </cell>
          <cell r="Z20" t="str">
            <v>pada</v>
          </cell>
          <cell r="AA20" t="str">
            <v>Lembaga Penjamin Mutu (LPM)</v>
          </cell>
          <cell r="AB20">
            <v>58</v>
          </cell>
          <cell r="AC20" t="str">
            <v xml:space="preserve">10 Thn 0 bln 10 hari </v>
          </cell>
          <cell r="AD20">
            <v>42</v>
          </cell>
          <cell r="AE20">
            <v>1</v>
          </cell>
          <cell r="AF20">
            <v>9</v>
          </cell>
          <cell r="AG20">
            <v>49310</v>
          </cell>
          <cell r="AH20" t="str">
            <v>Aktif</v>
          </cell>
          <cell r="AI20">
            <v>0</v>
          </cell>
          <cell r="AJ20">
            <v>0</v>
          </cell>
          <cell r="AK20">
            <v>0</v>
          </cell>
          <cell r="AL20" t="e">
            <v>#N/A</v>
          </cell>
          <cell r="AM20" t="str">
            <v>Pengatur Tk. I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E21" t="str">
            <v>Ahmad Sarkowi</v>
          </cell>
          <cell r="F21">
            <v>0</v>
          </cell>
          <cell r="G21" t="str">
            <v>Ahmad Sarkowi</v>
          </cell>
          <cell r="H21">
            <v>0</v>
          </cell>
          <cell r="I21" t="str">
            <v>II/b</v>
          </cell>
          <cell r="J21">
            <v>0</v>
          </cell>
          <cell r="K21">
            <v>0</v>
          </cell>
          <cell r="L21" t="str">
            <v>L</v>
          </cell>
          <cell r="M21" t="str">
            <v>197202062007011029</v>
          </cell>
          <cell r="N21">
            <v>0</v>
          </cell>
          <cell r="O21" t="str">
            <v>Palembang</v>
          </cell>
          <cell r="P21" t="str">
            <v>06/02/1972</v>
          </cell>
          <cell r="Q21" t="str">
            <v>01/04/11</v>
          </cell>
          <cell r="R21" t="str">
            <v>01/01/07</v>
          </cell>
          <cell r="S21" t="str">
            <v>S M A</v>
          </cell>
          <cell r="T21">
            <v>0</v>
          </cell>
          <cell r="U21" t="str">
            <v>Pegawai</v>
          </cell>
          <cell r="V21" t="str">
            <v>pada subbag</v>
          </cell>
          <cell r="W21" t="str">
            <v xml:space="preserve">Perpustakaan </v>
          </cell>
          <cell r="X21">
            <v>0</v>
          </cell>
          <cell r="Y21" t="str">
            <v>Pengadministrasi Umum</v>
          </cell>
          <cell r="Z21">
            <v>0</v>
          </cell>
          <cell r="AA21" t="str">
            <v xml:space="preserve">Perpustakaan </v>
          </cell>
          <cell r="AB21">
            <v>58</v>
          </cell>
          <cell r="AC21" t="str">
            <v xml:space="preserve">12 Thn 0 bln 10 hari </v>
          </cell>
          <cell r="AD21">
            <v>46</v>
          </cell>
          <cell r="AE21">
            <v>11</v>
          </cell>
          <cell r="AF21">
            <v>5</v>
          </cell>
          <cell r="AG21">
            <v>47543</v>
          </cell>
          <cell r="AH21" t="str">
            <v>Aktif</v>
          </cell>
          <cell r="AI21">
            <v>0</v>
          </cell>
          <cell r="AJ21">
            <v>0</v>
          </cell>
          <cell r="AK21">
            <v>0</v>
          </cell>
          <cell r="AL21" t="e">
            <v>#N/A</v>
          </cell>
          <cell r="AM21" t="str">
            <v>Pengatur Muda Tk. I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E22" t="str">
            <v>Ahmad Zaidan Zachir, S.E.</v>
          </cell>
          <cell r="F22">
            <v>0</v>
          </cell>
          <cell r="G22" t="str">
            <v>Ahmad Zaidan Zachir</v>
          </cell>
          <cell r="H22" t="str">
            <v>S.E.</v>
          </cell>
          <cell r="I22" t="str">
            <v>III/d</v>
          </cell>
          <cell r="J22">
            <v>0</v>
          </cell>
          <cell r="K22">
            <v>0</v>
          </cell>
          <cell r="L22" t="str">
            <v>L</v>
          </cell>
          <cell r="M22" t="str">
            <v>197212302003121001</v>
          </cell>
          <cell r="N22">
            <v>0</v>
          </cell>
          <cell r="O22" t="str">
            <v>Palembang</v>
          </cell>
          <cell r="P22" t="str">
            <v>30/12/1972</v>
          </cell>
          <cell r="Q22" t="str">
            <v>01/04/12</v>
          </cell>
          <cell r="R22" t="str">
            <v>01/12/03</v>
          </cell>
          <cell r="S22" t="str">
            <v>S 1</v>
          </cell>
          <cell r="T22">
            <v>0</v>
          </cell>
          <cell r="U22" t="str">
            <v>Pegawai</v>
          </cell>
          <cell r="V22" t="str">
            <v>pada subbag</v>
          </cell>
          <cell r="W22" t="str">
            <v>BMN</v>
          </cell>
          <cell r="X22">
            <v>0</v>
          </cell>
          <cell r="Y22" t="str">
            <v>Kepala Sub Bagian</v>
          </cell>
          <cell r="Z22" t="str">
            <v>pada</v>
          </cell>
          <cell r="AA22" t="str">
            <v>Bagian Umum Biro AUPK</v>
          </cell>
          <cell r="AB22">
            <v>58</v>
          </cell>
          <cell r="AC22" t="str">
            <v xml:space="preserve">15 Thn 1 bln 10 hari </v>
          </cell>
          <cell r="AD22">
            <v>46</v>
          </cell>
          <cell r="AE22">
            <v>0</v>
          </cell>
          <cell r="AF22">
            <v>12</v>
          </cell>
          <cell r="AG22">
            <v>47849</v>
          </cell>
          <cell r="AH22" t="str">
            <v>Aktif</v>
          </cell>
          <cell r="AI22">
            <v>0</v>
          </cell>
          <cell r="AJ22">
            <v>0</v>
          </cell>
          <cell r="AK22">
            <v>0</v>
          </cell>
          <cell r="AL22" t="e">
            <v>#N/A</v>
          </cell>
          <cell r="AM22" t="str">
            <v>Penata Tk. I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E23" t="str">
            <v>Ahmad Zaky, S.Si.</v>
          </cell>
          <cell r="F23">
            <v>0</v>
          </cell>
          <cell r="G23" t="str">
            <v>Ahmad Zaky</v>
          </cell>
          <cell r="H23" t="str">
            <v>S.Si.</v>
          </cell>
          <cell r="I23" t="str">
            <v>III/a</v>
          </cell>
          <cell r="J23">
            <v>0</v>
          </cell>
          <cell r="K23">
            <v>0</v>
          </cell>
          <cell r="L23" t="str">
            <v>L</v>
          </cell>
          <cell r="M23" t="str">
            <v>197605102009121002</v>
          </cell>
          <cell r="N23">
            <v>0</v>
          </cell>
          <cell r="O23" t="str">
            <v>Tebedak</v>
          </cell>
          <cell r="P23">
            <v>27890</v>
          </cell>
          <cell r="Q23" t="str">
            <v>01/12/09</v>
          </cell>
          <cell r="R23" t="str">
            <v>01/12/09</v>
          </cell>
          <cell r="S23" t="str">
            <v>S 1 Unsri-00</v>
          </cell>
          <cell r="T23">
            <v>0</v>
          </cell>
          <cell r="U23" t="str">
            <v>Pegawai</v>
          </cell>
          <cell r="V23" t="str">
            <v>pada subbag</v>
          </cell>
          <cell r="W23" t="str">
            <v>subbag Akademik dan Alumni pada Bagian TU</v>
          </cell>
          <cell r="X23">
            <v>0</v>
          </cell>
          <cell r="Y23" t="str">
            <v>Pengadministrasi Umum</v>
          </cell>
          <cell r="Z23">
            <v>0</v>
          </cell>
          <cell r="AA23" t="str">
            <v>Fak. Sain dan Teknologi</v>
          </cell>
          <cell r="AB23">
            <v>58</v>
          </cell>
          <cell r="AC23" t="str">
            <v xml:space="preserve">9 Thn 1 bln 10 hari </v>
          </cell>
          <cell r="AD23">
            <v>42</v>
          </cell>
          <cell r="AE23">
            <v>8</v>
          </cell>
          <cell r="AF23">
            <v>1</v>
          </cell>
          <cell r="AG23">
            <v>49096</v>
          </cell>
          <cell r="AH23" t="str">
            <v>Aktif</v>
          </cell>
          <cell r="AI23">
            <v>0</v>
          </cell>
          <cell r="AJ23">
            <v>0</v>
          </cell>
          <cell r="AK23">
            <v>0</v>
          </cell>
          <cell r="AL23" t="e">
            <v>#N/A</v>
          </cell>
          <cell r="AM23" t="str">
            <v>Penata Muda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E24" t="str">
            <v>Akhmad</v>
          </cell>
          <cell r="F24">
            <v>0</v>
          </cell>
          <cell r="G24" t="str">
            <v>Akhmad</v>
          </cell>
          <cell r="H24">
            <v>0</v>
          </cell>
          <cell r="I24" t="str">
            <v>II/d</v>
          </cell>
          <cell r="J24">
            <v>0</v>
          </cell>
          <cell r="K24">
            <v>0</v>
          </cell>
          <cell r="L24" t="str">
            <v>L</v>
          </cell>
          <cell r="M24" t="str">
            <v>196309202000121001</v>
          </cell>
          <cell r="N24">
            <v>0</v>
          </cell>
          <cell r="O24" t="str">
            <v>Tanjung Baru</v>
          </cell>
          <cell r="P24" t="str">
            <v>20/09/1963</v>
          </cell>
          <cell r="Q24" t="str">
            <v>01/04/13</v>
          </cell>
          <cell r="R24" t="str">
            <v>01/12/00</v>
          </cell>
          <cell r="S24" t="str">
            <v>SMA</v>
          </cell>
          <cell r="T24">
            <v>0</v>
          </cell>
          <cell r="U24" t="str">
            <v>Pegawai</v>
          </cell>
          <cell r="V24" t="str">
            <v/>
          </cell>
          <cell r="W24">
            <v>0</v>
          </cell>
          <cell r="X24">
            <v>0</v>
          </cell>
          <cell r="Y24" t="str">
            <v>Pengadministrasi Umum</v>
          </cell>
          <cell r="Z24">
            <v>0</v>
          </cell>
          <cell r="AA24" t="str">
            <v xml:space="preserve">Fak. Ekonomi dan Bisnis Islam </v>
          </cell>
          <cell r="AB24">
            <v>58</v>
          </cell>
          <cell r="AC24" t="str">
            <v xml:space="preserve">18 Thn 1 bln 10 hari </v>
          </cell>
          <cell r="AD24">
            <v>55</v>
          </cell>
          <cell r="AE24">
            <v>3</v>
          </cell>
          <cell r="AF24">
            <v>22</v>
          </cell>
          <cell r="AG24">
            <v>44470</v>
          </cell>
          <cell r="AH24" t="str">
            <v>Aktif</v>
          </cell>
          <cell r="AI24">
            <v>0</v>
          </cell>
          <cell r="AJ24">
            <v>0</v>
          </cell>
          <cell r="AK24">
            <v>0</v>
          </cell>
          <cell r="AL24" t="e">
            <v>#N/A</v>
          </cell>
          <cell r="AM24" t="str">
            <v>Pengatur Tk. I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E25" t="str">
            <v>Akhmad Arroyan Rasyid, S.Kom</v>
          </cell>
          <cell r="F25">
            <v>0</v>
          </cell>
          <cell r="G25" t="str">
            <v>Akhmad Arroyan Rasyid</v>
          </cell>
          <cell r="H25" t="str">
            <v>S.Kom.</v>
          </cell>
          <cell r="I25" t="str">
            <v>III/b</v>
          </cell>
          <cell r="J25">
            <v>0</v>
          </cell>
          <cell r="K25">
            <v>0</v>
          </cell>
          <cell r="L25" t="str">
            <v>L</v>
          </cell>
          <cell r="M25" t="str">
            <v>198711172011011006</v>
          </cell>
          <cell r="N25">
            <v>0</v>
          </cell>
          <cell r="O25" t="str">
            <v>Palembang</v>
          </cell>
          <cell r="P25">
            <v>32098</v>
          </cell>
          <cell r="Q25" t="str">
            <v>01/01/11</v>
          </cell>
          <cell r="R25" t="str">
            <v>01/01/11</v>
          </cell>
          <cell r="S25" t="str">
            <v>S1-Komputer</v>
          </cell>
          <cell r="T25">
            <v>0</v>
          </cell>
          <cell r="U25" t="str">
            <v>Pegawai</v>
          </cell>
          <cell r="V25" t="str">
            <v/>
          </cell>
          <cell r="W25">
            <v>0</v>
          </cell>
          <cell r="X25">
            <v>0</v>
          </cell>
          <cell r="Y25" t="str">
            <v>Pengadministrasi Umum</v>
          </cell>
          <cell r="Z25">
            <v>0</v>
          </cell>
          <cell r="AA25" t="str">
            <v>Pusat Informasi dan Pangkalan Data Biro AUPK</v>
          </cell>
          <cell r="AB25">
            <v>58</v>
          </cell>
          <cell r="AC25" t="str">
            <v xml:space="preserve">8 Thn 0 bln 10 hari </v>
          </cell>
          <cell r="AD25">
            <v>31</v>
          </cell>
          <cell r="AE25">
            <v>1</v>
          </cell>
          <cell r="AF25">
            <v>25</v>
          </cell>
          <cell r="AG25">
            <v>53297</v>
          </cell>
          <cell r="AH25" t="str">
            <v>Aktif</v>
          </cell>
          <cell r="AI25">
            <v>0</v>
          </cell>
          <cell r="AJ25">
            <v>0</v>
          </cell>
          <cell r="AK25">
            <v>0</v>
          </cell>
          <cell r="AL25" t="e">
            <v>#N/A</v>
          </cell>
          <cell r="AM25" t="str">
            <v>Penata Muda Tk. I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E26" t="str">
            <v>Alfian</v>
          </cell>
          <cell r="F26">
            <v>0</v>
          </cell>
          <cell r="G26" t="str">
            <v>Alfian</v>
          </cell>
          <cell r="H26">
            <v>0</v>
          </cell>
          <cell r="I26" t="str">
            <v>III/a</v>
          </cell>
          <cell r="J26">
            <v>0</v>
          </cell>
          <cell r="K26">
            <v>0</v>
          </cell>
          <cell r="L26" t="str">
            <v>L</v>
          </cell>
          <cell r="M26" t="str">
            <v>196608081993031007</v>
          </cell>
          <cell r="N26">
            <v>0</v>
          </cell>
          <cell r="O26" t="str">
            <v>Muara Kelingi</v>
          </cell>
          <cell r="P26" t="str">
            <v>08/08/1966</v>
          </cell>
          <cell r="Q26" t="str">
            <v>01/04/10</v>
          </cell>
          <cell r="R26" t="str">
            <v>01/03/94</v>
          </cell>
          <cell r="S26" t="str">
            <v>M A N -86</v>
          </cell>
          <cell r="T26">
            <v>0</v>
          </cell>
          <cell r="U26" t="str">
            <v>Pegawai</v>
          </cell>
          <cell r="V26" t="str">
            <v>pada subbag</v>
          </cell>
          <cell r="W26" t="str">
            <v>Tata Usaha</v>
          </cell>
          <cell r="X26">
            <v>0</v>
          </cell>
          <cell r="Y26" t="str">
            <v>Pengadministrasi Umum</v>
          </cell>
          <cell r="Z26" t="str">
            <v>pada</v>
          </cell>
          <cell r="AA26" t="str">
            <v>Bagian Umum Biro AUPK</v>
          </cell>
          <cell r="AB26">
            <v>58</v>
          </cell>
          <cell r="AC26" t="str">
            <v xml:space="preserve">24 Thn 10 bln 10 hari </v>
          </cell>
          <cell r="AD26">
            <v>52</v>
          </cell>
          <cell r="AE26">
            <v>5</v>
          </cell>
          <cell r="AF26">
            <v>3</v>
          </cell>
          <cell r="AG26">
            <v>45536</v>
          </cell>
          <cell r="AH26" t="str">
            <v>Aktif</v>
          </cell>
          <cell r="AI26">
            <v>0</v>
          </cell>
          <cell r="AJ26">
            <v>0</v>
          </cell>
          <cell r="AK26">
            <v>0</v>
          </cell>
          <cell r="AL26" t="e">
            <v>#N/A</v>
          </cell>
          <cell r="AM26" t="str">
            <v>Penata Muda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E27" t="str">
            <v>Alkadin</v>
          </cell>
          <cell r="F27">
            <v>0</v>
          </cell>
          <cell r="G27" t="str">
            <v>Alkadin</v>
          </cell>
          <cell r="H27">
            <v>0</v>
          </cell>
          <cell r="I27" t="str">
            <v>II/b</v>
          </cell>
          <cell r="J27">
            <v>0</v>
          </cell>
          <cell r="K27">
            <v>0</v>
          </cell>
          <cell r="L27" t="str">
            <v>L</v>
          </cell>
          <cell r="M27" t="str">
            <v>197102112007011016</v>
          </cell>
          <cell r="N27">
            <v>0</v>
          </cell>
          <cell r="O27" t="str">
            <v>Pakalan Tarum</v>
          </cell>
          <cell r="P27" t="str">
            <v>11/02/1971</v>
          </cell>
          <cell r="Q27" t="str">
            <v>01/04/12</v>
          </cell>
          <cell r="R27" t="str">
            <v>01/01/07</v>
          </cell>
          <cell r="S27" t="str">
            <v>S M A</v>
          </cell>
          <cell r="T27">
            <v>0</v>
          </cell>
          <cell r="U27" t="str">
            <v>Pegawai</v>
          </cell>
          <cell r="V27" t="str">
            <v>pada subbag</v>
          </cell>
          <cell r="W27" t="str">
            <v>subbag. Administrasi Umum dan Keuangan pada Bagian TU</v>
          </cell>
          <cell r="X27">
            <v>0</v>
          </cell>
          <cell r="Y27" t="str">
            <v>Pengadministrasi Umum</v>
          </cell>
          <cell r="Z27">
            <v>0</v>
          </cell>
          <cell r="AA27" t="str">
            <v xml:space="preserve">Fak. Ilmu Sosial dan Ilmu Politik </v>
          </cell>
          <cell r="AB27">
            <v>58</v>
          </cell>
          <cell r="AC27" t="str">
            <v xml:space="preserve">12 Thn 0 bln 10 hari </v>
          </cell>
          <cell r="AD27">
            <v>47</v>
          </cell>
          <cell r="AE27">
            <v>11</v>
          </cell>
          <cell r="AF27">
            <v>0</v>
          </cell>
          <cell r="AG27">
            <v>47178</v>
          </cell>
          <cell r="AH27" t="str">
            <v>Aktif</v>
          </cell>
          <cell r="AI27">
            <v>0</v>
          </cell>
          <cell r="AJ27">
            <v>0</v>
          </cell>
          <cell r="AK27">
            <v>0</v>
          </cell>
          <cell r="AL27" t="e">
            <v>#N/A</v>
          </cell>
          <cell r="AM27" t="str">
            <v>Pengatur Muda Tk. I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E28" t="str">
            <v>Aminuddin</v>
          </cell>
          <cell r="F28">
            <v>0</v>
          </cell>
          <cell r="G28" t="str">
            <v>Aminuddin</v>
          </cell>
          <cell r="H28" t="str">
            <v>S.Sos.</v>
          </cell>
          <cell r="I28" t="str">
            <v>II/a</v>
          </cell>
          <cell r="J28">
            <v>0</v>
          </cell>
          <cell r="K28">
            <v>0</v>
          </cell>
          <cell r="L28" t="str">
            <v>L</v>
          </cell>
          <cell r="M28" t="str">
            <v>197107102007011025</v>
          </cell>
          <cell r="N28">
            <v>0</v>
          </cell>
          <cell r="O28" t="str">
            <v>O K I</v>
          </cell>
          <cell r="P28" t="str">
            <v>10/07/1971</v>
          </cell>
          <cell r="Q28" t="str">
            <v>01/04/12</v>
          </cell>
          <cell r="R28" t="str">
            <v>01/01/07</v>
          </cell>
          <cell r="S28" t="str">
            <v>S M P</v>
          </cell>
          <cell r="T28">
            <v>0</v>
          </cell>
          <cell r="U28" t="str">
            <v>Pegawai</v>
          </cell>
          <cell r="V28" t="str">
            <v>pada subbag</v>
          </cell>
          <cell r="W28" t="str">
            <v xml:space="preserve">Umum </v>
          </cell>
          <cell r="X28">
            <v>0</v>
          </cell>
          <cell r="Y28" t="str">
            <v>Pengadministrasi Umum</v>
          </cell>
          <cell r="Z28">
            <v>0</v>
          </cell>
          <cell r="AA28" t="str">
            <v xml:space="preserve">Umum </v>
          </cell>
          <cell r="AB28">
            <v>58</v>
          </cell>
          <cell r="AC28" t="str">
            <v xml:space="preserve">12 Thn 0 bln 10 hari </v>
          </cell>
          <cell r="AD28">
            <v>47</v>
          </cell>
          <cell r="AE28">
            <v>6</v>
          </cell>
          <cell r="AF28">
            <v>1</v>
          </cell>
          <cell r="AG28">
            <v>47331</v>
          </cell>
          <cell r="AH28" t="str">
            <v>Aktif</v>
          </cell>
          <cell r="AI28">
            <v>0</v>
          </cell>
          <cell r="AJ28">
            <v>0</v>
          </cell>
          <cell r="AK28">
            <v>0</v>
          </cell>
          <cell r="AL28" t="e">
            <v>#N/A</v>
          </cell>
          <cell r="AM28" t="str">
            <v>Pengatur Muda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E29" t="str">
            <v>Anas Syakban, S.Ag.</v>
          </cell>
          <cell r="F29">
            <v>0</v>
          </cell>
          <cell r="G29" t="str">
            <v>Anas Syakban</v>
          </cell>
          <cell r="H29" t="str">
            <v>S.Ag.</v>
          </cell>
          <cell r="I29" t="str">
            <v>III/d</v>
          </cell>
          <cell r="J29">
            <v>0</v>
          </cell>
          <cell r="K29">
            <v>0</v>
          </cell>
          <cell r="L29" t="str">
            <v>L</v>
          </cell>
          <cell r="M29" t="str">
            <v>196712091991011001</v>
          </cell>
          <cell r="N29">
            <v>0</v>
          </cell>
          <cell r="O29" t="str">
            <v>Palembang</v>
          </cell>
          <cell r="P29" t="str">
            <v>09/12/1967</v>
          </cell>
          <cell r="Q29" t="str">
            <v>01/10/12</v>
          </cell>
          <cell r="R29" t="str">
            <v>01/01/91</v>
          </cell>
          <cell r="S29" t="str">
            <v>S 1 UNMUH</v>
          </cell>
          <cell r="T29">
            <v>0</v>
          </cell>
          <cell r="U29" t="str">
            <v>Pegawai</v>
          </cell>
          <cell r="V29" t="str">
            <v>pada subbag</v>
          </cell>
          <cell r="W29" t="str">
            <v>Administrasi Umum dan Kepegawaian pada Bagian TU</v>
          </cell>
          <cell r="X29">
            <v>0</v>
          </cell>
          <cell r="Y29" t="str">
            <v>Kepala Sub Bagian</v>
          </cell>
          <cell r="Z29" t="str">
            <v>pada</v>
          </cell>
          <cell r="AA29" t="str">
            <v xml:space="preserve">Fak. Dakwah dan Komunikasi </v>
          </cell>
          <cell r="AB29">
            <v>58</v>
          </cell>
          <cell r="AC29" t="str">
            <v xml:space="preserve">28 Thn 0 bln 10 hari </v>
          </cell>
          <cell r="AD29">
            <v>51</v>
          </cell>
          <cell r="AE29">
            <v>1</v>
          </cell>
          <cell r="AF29">
            <v>2</v>
          </cell>
          <cell r="AG29">
            <v>46023</v>
          </cell>
          <cell r="AH29" t="str">
            <v>Aktif</v>
          </cell>
          <cell r="AI29">
            <v>0</v>
          </cell>
          <cell r="AJ29">
            <v>0</v>
          </cell>
          <cell r="AK29">
            <v>0</v>
          </cell>
          <cell r="AL29" t="e">
            <v>#N/A</v>
          </cell>
          <cell r="AM29" t="str">
            <v>Penata Tk. I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E30" t="str">
            <v>Anismawaty, S.E.</v>
          </cell>
          <cell r="F30">
            <v>0</v>
          </cell>
          <cell r="G30" t="str">
            <v>Anismawaty</v>
          </cell>
          <cell r="H30" t="str">
            <v>S.E.</v>
          </cell>
          <cell r="I30" t="str">
            <v>III/b</v>
          </cell>
          <cell r="J30">
            <v>0</v>
          </cell>
          <cell r="K30">
            <v>0</v>
          </cell>
          <cell r="L30" t="str">
            <v>P</v>
          </cell>
          <cell r="M30" t="str">
            <v>198212052006042003</v>
          </cell>
          <cell r="N30">
            <v>0</v>
          </cell>
          <cell r="O30" t="str">
            <v>Palembang</v>
          </cell>
          <cell r="P30" t="str">
            <v>05/12/1982</v>
          </cell>
          <cell r="Q30" t="str">
            <v>01/04/13</v>
          </cell>
          <cell r="R30" t="str">
            <v>01/04/06</v>
          </cell>
          <cell r="S30" t="str">
            <v xml:space="preserve">S1 </v>
          </cell>
          <cell r="T30">
            <v>0</v>
          </cell>
          <cell r="U30" t="str">
            <v>Pegawai</v>
          </cell>
          <cell r="V30" t="str">
            <v/>
          </cell>
          <cell r="W30">
            <v>0</v>
          </cell>
          <cell r="X30">
            <v>0</v>
          </cell>
          <cell r="Y30" t="str">
            <v>Pengadministrasi Umum</v>
          </cell>
          <cell r="Z30" t="str">
            <v>pada</v>
          </cell>
          <cell r="AA30" t="str">
            <v>UPT Pusat Pengembangan Bahasa</v>
          </cell>
          <cell r="AB30">
            <v>58</v>
          </cell>
          <cell r="AC30" t="str">
            <v xml:space="preserve">12 Thn 9 bln 10 hari </v>
          </cell>
          <cell r="AD30">
            <v>36</v>
          </cell>
          <cell r="AE30">
            <v>1</v>
          </cell>
          <cell r="AF30">
            <v>6</v>
          </cell>
          <cell r="AG30">
            <v>51502</v>
          </cell>
          <cell r="AH30" t="str">
            <v>Aktif</v>
          </cell>
          <cell r="AI30">
            <v>0</v>
          </cell>
          <cell r="AJ30">
            <v>0</v>
          </cell>
          <cell r="AK30">
            <v>0</v>
          </cell>
          <cell r="AL30" t="e">
            <v>#N/A</v>
          </cell>
          <cell r="AM30" t="str">
            <v>Penata Muda Tk. I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E31" t="str">
            <v>Anthoni Ansori. S.Ag</v>
          </cell>
          <cell r="F31">
            <v>0</v>
          </cell>
          <cell r="G31" t="str">
            <v>Anthoni Ansori</v>
          </cell>
          <cell r="H31" t="str">
            <v>S.Ag.</v>
          </cell>
          <cell r="I31" t="str">
            <v>III/a</v>
          </cell>
          <cell r="J31">
            <v>0</v>
          </cell>
          <cell r="K31">
            <v>0</v>
          </cell>
          <cell r="L31" t="str">
            <v>L</v>
          </cell>
          <cell r="M31" t="str">
            <v>196808192009011004</v>
          </cell>
          <cell r="N31">
            <v>0</v>
          </cell>
          <cell r="O31" t="str">
            <v>Palembang</v>
          </cell>
          <cell r="P31" t="str">
            <v>19/08/1968</v>
          </cell>
          <cell r="Q31" t="str">
            <v>01/01/09</v>
          </cell>
          <cell r="R31" t="str">
            <v>01/01/09</v>
          </cell>
          <cell r="S31" t="str">
            <v>S 1</v>
          </cell>
          <cell r="T31">
            <v>0</v>
          </cell>
          <cell r="U31" t="str">
            <v>Pegawai</v>
          </cell>
          <cell r="V31" t="str">
            <v>pada subbag</v>
          </cell>
          <cell r="W31" t="str">
            <v>Pascasarjana</v>
          </cell>
          <cell r="X31">
            <v>0</v>
          </cell>
          <cell r="Y31" t="str">
            <v>Pengadministrasi Umum</v>
          </cell>
          <cell r="Z31">
            <v>0</v>
          </cell>
          <cell r="AA31" t="str">
            <v>Pascasarjana</v>
          </cell>
          <cell r="AB31">
            <v>58</v>
          </cell>
          <cell r="AC31" t="str">
            <v xml:space="preserve">10 Thn 0 bln 10 hari </v>
          </cell>
          <cell r="AD31">
            <v>50</v>
          </cell>
          <cell r="AE31">
            <v>4</v>
          </cell>
          <cell r="AF31">
            <v>23</v>
          </cell>
          <cell r="AG31">
            <v>46266</v>
          </cell>
          <cell r="AH31" t="str">
            <v>Aktif</v>
          </cell>
          <cell r="AI31">
            <v>0</v>
          </cell>
          <cell r="AJ31">
            <v>0</v>
          </cell>
          <cell r="AK31">
            <v>0</v>
          </cell>
          <cell r="AL31" t="e">
            <v>#N/A</v>
          </cell>
          <cell r="AM31" t="str">
            <v>Penata Muda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E32" t="str">
            <v>Antoni Anshori, S.Ag.</v>
          </cell>
          <cell r="F32">
            <v>0</v>
          </cell>
          <cell r="G32" t="str">
            <v>Antoni Anshori</v>
          </cell>
          <cell r="H32" t="str">
            <v>S.Ag.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 t="str">
            <v>1968081920090110003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 t="str">
            <v>Pegawai</v>
          </cell>
          <cell r="V32" t="str">
            <v>pada subbag</v>
          </cell>
          <cell r="W32" t="str">
            <v>subbag Kerjasama</v>
          </cell>
          <cell r="X32">
            <v>0</v>
          </cell>
          <cell r="Y32" t="str">
            <v>Pengadministrasi Umum</v>
          </cell>
          <cell r="Z32">
            <v>0</v>
          </cell>
          <cell r="AA32" t="str">
            <v>Bagian Kerjasama, Kelembagaan, dan Humas Biro AAKK</v>
          </cell>
          <cell r="AB32">
            <v>58</v>
          </cell>
          <cell r="AC32" t="str">
            <v xml:space="preserve">119 Thn 0 bln 11 hari </v>
          </cell>
          <cell r="AD32">
            <v>119</v>
          </cell>
          <cell r="AE32">
            <v>0</v>
          </cell>
          <cell r="AF32">
            <v>11</v>
          </cell>
          <cell r="AG32">
            <v>21217</v>
          </cell>
          <cell r="AH32" t="str">
            <v>PENSIUN</v>
          </cell>
          <cell r="AI32">
            <v>0</v>
          </cell>
          <cell r="AJ32">
            <v>0</v>
          </cell>
          <cell r="AK32">
            <v>0</v>
          </cell>
          <cell r="AL32" t="e">
            <v>#N/A</v>
          </cell>
          <cell r="AM32" t="e">
            <v>#N/A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E33" t="str">
            <v>Ahmad Rafiq, S.Ag.,M.Pd.</v>
          </cell>
          <cell r="F33">
            <v>0</v>
          </cell>
          <cell r="G33" t="str">
            <v>Ahmad Rafiq</v>
          </cell>
          <cell r="H33" t="str">
            <v>S.Ag.,M.Pd.</v>
          </cell>
          <cell r="I33" t="str">
            <v>IV/a</v>
          </cell>
          <cell r="J33">
            <v>0</v>
          </cell>
          <cell r="K33">
            <v>0</v>
          </cell>
          <cell r="L33" t="str">
            <v>L</v>
          </cell>
          <cell r="M33" t="str">
            <v>197008311999031003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 t="str">
            <v>Pegawai</v>
          </cell>
          <cell r="V33" t="str">
            <v>pada subbag</v>
          </cell>
          <cell r="W33" t="str">
            <v>Administrasi Akademik</v>
          </cell>
          <cell r="X33">
            <v>0</v>
          </cell>
          <cell r="Y33" t="str">
            <v>Pengadministrasi Umum</v>
          </cell>
          <cell r="Z33">
            <v>0</v>
          </cell>
          <cell r="AA33" t="str">
            <v>Bagian Administrasi Akademik dan Kemahasiswaan (BAAK)  Biro AAKK</v>
          </cell>
          <cell r="AB33">
            <v>58</v>
          </cell>
          <cell r="AC33" t="str">
            <v xml:space="preserve">119 Thn 0 bln 11 hari </v>
          </cell>
          <cell r="AD33">
            <v>119</v>
          </cell>
          <cell r="AE33">
            <v>0</v>
          </cell>
          <cell r="AF33">
            <v>11</v>
          </cell>
          <cell r="AG33">
            <v>21217</v>
          </cell>
          <cell r="AH33" t="str">
            <v>PENSIUN</v>
          </cell>
          <cell r="AI33">
            <v>0</v>
          </cell>
          <cell r="AJ33">
            <v>0</v>
          </cell>
          <cell r="AK33">
            <v>0</v>
          </cell>
          <cell r="AL33" t="e">
            <v>#N/A</v>
          </cell>
          <cell r="AM33" t="str">
            <v>Pembina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E34" t="str">
            <v>Drs. H. Andi M. Darlis, M.Pd.I</v>
          </cell>
          <cell r="F34">
            <v>0</v>
          </cell>
          <cell r="G34" t="str">
            <v>Andi M. Darlis</v>
          </cell>
          <cell r="H34" t="str">
            <v>M.Pd.I</v>
          </cell>
          <cell r="I34" t="str">
            <v>IV/c</v>
          </cell>
          <cell r="J34">
            <v>0</v>
          </cell>
          <cell r="K34">
            <v>0</v>
          </cell>
          <cell r="L34" t="str">
            <v>L</v>
          </cell>
          <cell r="M34" t="str">
            <v>196012271990011001</v>
          </cell>
          <cell r="N34">
            <v>0</v>
          </cell>
          <cell r="O34" t="str">
            <v>Ading</v>
          </cell>
          <cell r="P34" t="str">
            <v>27 Desember 1960</v>
          </cell>
          <cell r="Q34">
            <v>0</v>
          </cell>
          <cell r="R34" t="str">
            <v>24 April 1990</v>
          </cell>
          <cell r="S34">
            <v>0</v>
          </cell>
          <cell r="T34" t="str">
            <v>S2</v>
          </cell>
          <cell r="U34" t="str">
            <v>Pegawai</v>
          </cell>
          <cell r="V34" t="str">
            <v/>
          </cell>
          <cell r="W34">
            <v>0</v>
          </cell>
          <cell r="X34">
            <v>0</v>
          </cell>
          <cell r="Y34" t="str">
            <v>Kepala Biro AUPK</v>
          </cell>
          <cell r="Z34">
            <v>0</v>
          </cell>
          <cell r="AA34">
            <v>0</v>
          </cell>
          <cell r="AB34">
            <v>60</v>
          </cell>
          <cell r="AC34" t="str">
            <v xml:space="preserve">28 Thn 8 bln 18 hari </v>
          </cell>
          <cell r="AD34">
            <v>58</v>
          </cell>
          <cell r="AE34">
            <v>0</v>
          </cell>
          <cell r="AF34">
            <v>15</v>
          </cell>
          <cell r="AG34">
            <v>44197</v>
          </cell>
          <cell r="AH34" t="str">
            <v>Aktif</v>
          </cell>
          <cell r="AI34">
            <v>0</v>
          </cell>
          <cell r="AJ34">
            <v>0</v>
          </cell>
          <cell r="AK34">
            <v>0</v>
          </cell>
          <cell r="AL34" t="e">
            <v>#N/A</v>
          </cell>
          <cell r="AM34" t="str">
            <v>Pembina Utama Muda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E35" t="str">
            <v>Amaliyah Layyinah, S.Th.I.,M.Pd.I</v>
          </cell>
          <cell r="F35">
            <v>0</v>
          </cell>
          <cell r="G35" t="str">
            <v>Amaliyah Layyinah</v>
          </cell>
          <cell r="H35" t="str">
            <v>S.Th.I.,M.Pd.I</v>
          </cell>
          <cell r="I35" t="str">
            <v>III/c</v>
          </cell>
          <cell r="J35">
            <v>0</v>
          </cell>
          <cell r="K35">
            <v>0</v>
          </cell>
          <cell r="L35" t="str">
            <v>P</v>
          </cell>
          <cell r="M35" t="str">
            <v>197610132006042002</v>
          </cell>
          <cell r="N35">
            <v>0</v>
          </cell>
          <cell r="O35" t="str">
            <v>Palembang</v>
          </cell>
          <cell r="P35" t="str">
            <v>13 Oktober 1976</v>
          </cell>
          <cell r="Q35" t="str">
            <v>01 Oktober 2013</v>
          </cell>
          <cell r="R35">
            <v>0</v>
          </cell>
          <cell r="S35">
            <v>0</v>
          </cell>
          <cell r="T35" t="str">
            <v>S2</v>
          </cell>
          <cell r="U35" t="str">
            <v>Pegawai</v>
          </cell>
          <cell r="V35" t="str">
            <v>pada subbag</v>
          </cell>
          <cell r="W35" t="str">
            <v>Akademik, Kemahasiswaan dan Alumni Bagian TU</v>
          </cell>
          <cell r="X35">
            <v>0</v>
          </cell>
          <cell r="Y35" t="str">
            <v>Pengadministrasi Umum</v>
          </cell>
          <cell r="Z35">
            <v>0</v>
          </cell>
          <cell r="AA35" t="str">
            <v>Fak. Ushuludin dan Pemikiran Islam</v>
          </cell>
          <cell r="AB35">
            <v>58</v>
          </cell>
          <cell r="AC35" t="str">
            <v xml:space="preserve">119 Thn 0 bln 11 hari </v>
          </cell>
          <cell r="AD35">
            <v>42</v>
          </cell>
          <cell r="AE35">
            <v>2</v>
          </cell>
          <cell r="AF35">
            <v>29</v>
          </cell>
          <cell r="AG35">
            <v>49249</v>
          </cell>
          <cell r="AH35" t="str">
            <v>Aktif</v>
          </cell>
          <cell r="AI35">
            <v>0</v>
          </cell>
          <cell r="AJ35">
            <v>0</v>
          </cell>
          <cell r="AK35">
            <v>0</v>
          </cell>
          <cell r="AL35" t="e">
            <v>#N/A</v>
          </cell>
          <cell r="AM35" t="str">
            <v>Penata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E36" t="str">
            <v>Abdurrahman</v>
          </cell>
          <cell r="F36">
            <v>0</v>
          </cell>
          <cell r="G36" t="str">
            <v>Abdurrahman</v>
          </cell>
          <cell r="H36">
            <v>0</v>
          </cell>
          <cell r="I36" t="str">
            <v>I/c</v>
          </cell>
          <cell r="J36">
            <v>0</v>
          </cell>
          <cell r="K36">
            <v>0</v>
          </cell>
          <cell r="L36" t="str">
            <v>L</v>
          </cell>
          <cell r="M36" t="str">
            <v>197404092014111003</v>
          </cell>
          <cell r="N36">
            <v>0</v>
          </cell>
          <cell r="O36" t="str">
            <v>Palembang</v>
          </cell>
          <cell r="P36" t="str">
            <v>09 April 1974</v>
          </cell>
          <cell r="Q36" t="str">
            <v>01 Nopember 2014</v>
          </cell>
          <cell r="R36">
            <v>0</v>
          </cell>
          <cell r="S36">
            <v>0</v>
          </cell>
          <cell r="T36" t="str">
            <v>SMP</v>
          </cell>
          <cell r="U36" t="str">
            <v>Pegawai</v>
          </cell>
          <cell r="V36" t="str">
            <v>pada subbag</v>
          </cell>
          <cell r="W36" t="str">
            <v>Rumah Tangga</v>
          </cell>
          <cell r="X36">
            <v>0</v>
          </cell>
          <cell r="Y36" t="str">
            <v>Pramu Kantor</v>
          </cell>
          <cell r="Z36">
            <v>0</v>
          </cell>
          <cell r="AA36" t="str">
            <v>Bagian Umum Biro AUPK</v>
          </cell>
          <cell r="AB36">
            <v>58</v>
          </cell>
          <cell r="AC36" t="str">
            <v xml:space="preserve">119 Thn 0 bln 11 hari </v>
          </cell>
          <cell r="AD36">
            <v>44</v>
          </cell>
          <cell r="AE36">
            <v>9</v>
          </cell>
          <cell r="AF36">
            <v>2</v>
          </cell>
          <cell r="AG36">
            <v>48335</v>
          </cell>
          <cell r="AH36" t="str">
            <v>Aktif</v>
          </cell>
          <cell r="AI36">
            <v>0</v>
          </cell>
          <cell r="AJ36">
            <v>0</v>
          </cell>
          <cell r="AK36">
            <v>0</v>
          </cell>
          <cell r="AL36" t="e">
            <v>#N/A</v>
          </cell>
          <cell r="AM36" t="str">
            <v>Juru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E37" t="str">
            <v>DR. Ahmad Zainuri, M.Pd.I</v>
          </cell>
          <cell r="F37" t="str">
            <v>DR.</v>
          </cell>
          <cell r="G37" t="str">
            <v>Ahmad Zainuri</v>
          </cell>
          <cell r="H37" t="str">
            <v>M.Pd.I</v>
          </cell>
          <cell r="I37" t="str">
            <v>IV/c</v>
          </cell>
          <cell r="J37">
            <v>0</v>
          </cell>
          <cell r="K37">
            <v>0</v>
          </cell>
          <cell r="L37" t="str">
            <v>L</v>
          </cell>
          <cell r="M37" t="str">
            <v>196008071993021001</v>
          </cell>
          <cell r="N37">
            <v>0</v>
          </cell>
          <cell r="O37" t="str">
            <v>Lamongan</v>
          </cell>
          <cell r="P37" t="str">
            <v>07 Agustus 1966</v>
          </cell>
          <cell r="Q37">
            <v>0</v>
          </cell>
          <cell r="R37">
            <v>0</v>
          </cell>
          <cell r="S37">
            <v>0</v>
          </cell>
          <cell r="T37" t="str">
            <v>S3</v>
          </cell>
          <cell r="U37" t="str">
            <v>Pegawai</v>
          </cell>
          <cell r="V37" t="str">
            <v>pada subbag</v>
          </cell>
          <cell r="W37" t="str">
            <v>Tata Usaha</v>
          </cell>
          <cell r="X37">
            <v>0</v>
          </cell>
          <cell r="Y37" t="str">
            <v>Kepala Sub Bagian</v>
          </cell>
          <cell r="Z37">
            <v>0</v>
          </cell>
          <cell r="AA37" t="str">
            <v>Pascasarjana</v>
          </cell>
          <cell r="AB37">
            <v>58</v>
          </cell>
          <cell r="AC37" t="str">
            <v xml:space="preserve">119 Thn 0 bln 11 hari </v>
          </cell>
          <cell r="AD37">
            <v>52</v>
          </cell>
          <cell r="AE37">
            <v>5</v>
          </cell>
          <cell r="AF37">
            <v>4</v>
          </cell>
          <cell r="AG37">
            <v>45536</v>
          </cell>
          <cell r="AH37" t="str">
            <v>Aktif</v>
          </cell>
          <cell r="AI37">
            <v>0</v>
          </cell>
          <cell r="AJ37">
            <v>0</v>
          </cell>
          <cell r="AK37">
            <v>0</v>
          </cell>
          <cell r="AL37" t="e">
            <v>#N/A</v>
          </cell>
          <cell r="AM37" t="str">
            <v>Pembina Utama Muda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E38">
            <v>0</v>
          </cell>
          <cell r="F38">
            <v>0</v>
          </cell>
          <cell r="G38" t="str">
            <v>az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/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 t="str">
            <v xml:space="preserve">119 Thn 0 bln 11 hari </v>
          </cell>
          <cell r="AD38">
            <v>119</v>
          </cell>
          <cell r="AE38">
            <v>0</v>
          </cell>
          <cell r="AF38">
            <v>11</v>
          </cell>
          <cell r="AG38">
            <v>32</v>
          </cell>
          <cell r="AH38" t="str">
            <v>PENSIUN</v>
          </cell>
          <cell r="AI38">
            <v>0</v>
          </cell>
          <cell r="AJ38">
            <v>0</v>
          </cell>
          <cell r="AK38">
            <v>0</v>
          </cell>
          <cell r="AL38" t="e">
            <v>#N/A</v>
          </cell>
          <cell r="AM38" t="e">
            <v>#N/A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E39">
            <v>0</v>
          </cell>
          <cell r="F39">
            <v>0</v>
          </cell>
          <cell r="G39" t="str">
            <v>az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/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 t="str">
            <v xml:space="preserve">119 Thn 0 bln 11 hari </v>
          </cell>
          <cell r="AD39">
            <v>119</v>
          </cell>
          <cell r="AE39">
            <v>0</v>
          </cell>
          <cell r="AF39">
            <v>11</v>
          </cell>
          <cell r="AG39">
            <v>32</v>
          </cell>
          <cell r="AH39" t="str">
            <v>PENSIUN</v>
          </cell>
          <cell r="AI39">
            <v>0</v>
          </cell>
          <cell r="AJ39">
            <v>0</v>
          </cell>
          <cell r="AK39">
            <v>0</v>
          </cell>
          <cell r="AL39" t="e">
            <v>#N/A</v>
          </cell>
          <cell r="AM39" t="e">
            <v>#N/A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E40">
            <v>0</v>
          </cell>
          <cell r="F40">
            <v>0</v>
          </cell>
          <cell r="G40" t="str">
            <v>az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/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 t="str">
            <v xml:space="preserve">119 Thn 0 bln 11 hari </v>
          </cell>
          <cell r="AD40">
            <v>119</v>
          </cell>
          <cell r="AE40">
            <v>0</v>
          </cell>
          <cell r="AF40">
            <v>11</v>
          </cell>
          <cell r="AG40">
            <v>32</v>
          </cell>
          <cell r="AH40" t="str">
            <v>PENSIUN</v>
          </cell>
          <cell r="AI40">
            <v>0</v>
          </cell>
          <cell r="AJ40">
            <v>0</v>
          </cell>
          <cell r="AK40">
            <v>0</v>
          </cell>
          <cell r="AL40" t="e">
            <v>#N/A</v>
          </cell>
          <cell r="AM40" t="e">
            <v>#N/A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E41">
            <v>0</v>
          </cell>
          <cell r="F41">
            <v>0</v>
          </cell>
          <cell r="G41" t="str">
            <v>az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/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 t="str">
            <v xml:space="preserve">119 Thn 0 bln 11 hari </v>
          </cell>
          <cell r="AD41">
            <v>119</v>
          </cell>
          <cell r="AE41">
            <v>0</v>
          </cell>
          <cell r="AF41">
            <v>11</v>
          </cell>
          <cell r="AG41">
            <v>32</v>
          </cell>
          <cell r="AH41" t="str">
            <v>PENSIUN</v>
          </cell>
          <cell r="AI41">
            <v>0</v>
          </cell>
          <cell r="AJ41">
            <v>0</v>
          </cell>
          <cell r="AK41">
            <v>0</v>
          </cell>
          <cell r="AL41" t="e">
            <v>#N/A</v>
          </cell>
          <cell r="AM41" t="e">
            <v>#N/A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E42">
            <v>0</v>
          </cell>
          <cell r="F42">
            <v>0</v>
          </cell>
          <cell r="G42" t="str">
            <v>az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/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 t="str">
            <v xml:space="preserve">119 Thn 0 bln 11 hari </v>
          </cell>
          <cell r="AD42">
            <v>119</v>
          </cell>
          <cell r="AE42">
            <v>0</v>
          </cell>
          <cell r="AF42">
            <v>11</v>
          </cell>
          <cell r="AG42">
            <v>32</v>
          </cell>
          <cell r="AH42" t="str">
            <v>PENSIUN</v>
          </cell>
          <cell r="AI42">
            <v>0</v>
          </cell>
          <cell r="AJ42">
            <v>0</v>
          </cell>
          <cell r="AK42">
            <v>0</v>
          </cell>
          <cell r="AL42" t="e">
            <v>#N/A</v>
          </cell>
          <cell r="AM42" t="e">
            <v>#N/A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E43">
            <v>0</v>
          </cell>
          <cell r="F43">
            <v>0</v>
          </cell>
          <cell r="G43" t="str">
            <v>az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/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 t="str">
            <v xml:space="preserve">119 Thn 0 bln 11 hari </v>
          </cell>
          <cell r="AD43">
            <v>119</v>
          </cell>
          <cell r="AE43">
            <v>0</v>
          </cell>
          <cell r="AF43">
            <v>11</v>
          </cell>
          <cell r="AG43">
            <v>32</v>
          </cell>
          <cell r="AH43" t="str">
            <v>PENSIUN</v>
          </cell>
          <cell r="AI43">
            <v>0</v>
          </cell>
          <cell r="AJ43">
            <v>0</v>
          </cell>
          <cell r="AK43">
            <v>0</v>
          </cell>
          <cell r="AL43" t="e">
            <v>#N/A</v>
          </cell>
          <cell r="AM43" t="e">
            <v>#N/A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E44">
            <v>0</v>
          </cell>
          <cell r="F44">
            <v>0</v>
          </cell>
          <cell r="G44" t="str">
            <v>az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/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 t="str">
            <v xml:space="preserve">119 Thn 0 bln 11 hari </v>
          </cell>
          <cell r="AD44">
            <v>119</v>
          </cell>
          <cell r="AE44">
            <v>0</v>
          </cell>
          <cell r="AF44">
            <v>11</v>
          </cell>
          <cell r="AG44">
            <v>32</v>
          </cell>
          <cell r="AH44" t="str">
            <v>PENSIUN</v>
          </cell>
          <cell r="AI44">
            <v>0</v>
          </cell>
          <cell r="AJ44">
            <v>0</v>
          </cell>
          <cell r="AK44">
            <v>0</v>
          </cell>
          <cell r="AL44" t="e">
            <v>#N/A</v>
          </cell>
          <cell r="AM44" t="e">
            <v>#N/A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E45">
            <v>0</v>
          </cell>
          <cell r="F45">
            <v>0</v>
          </cell>
          <cell r="G45" t="str">
            <v>az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/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 t="str">
            <v xml:space="preserve">119 Thn 0 bln 11 hari </v>
          </cell>
          <cell r="AD45">
            <v>119</v>
          </cell>
          <cell r="AE45">
            <v>0</v>
          </cell>
          <cell r="AF45">
            <v>11</v>
          </cell>
          <cell r="AG45">
            <v>32</v>
          </cell>
          <cell r="AH45" t="str">
            <v>PENSIUN</v>
          </cell>
          <cell r="AI45">
            <v>0</v>
          </cell>
          <cell r="AJ45">
            <v>0</v>
          </cell>
          <cell r="AK45">
            <v>0</v>
          </cell>
          <cell r="AL45" t="e">
            <v>#N/A</v>
          </cell>
          <cell r="AM45" t="e">
            <v>#N/A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E46">
            <v>0</v>
          </cell>
          <cell r="F46">
            <v>0</v>
          </cell>
          <cell r="G46" t="str">
            <v>az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/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 t="str">
            <v xml:space="preserve">119 Thn 0 bln 11 hari </v>
          </cell>
          <cell r="AD46">
            <v>119</v>
          </cell>
          <cell r="AE46">
            <v>0</v>
          </cell>
          <cell r="AF46">
            <v>11</v>
          </cell>
          <cell r="AG46">
            <v>32</v>
          </cell>
          <cell r="AH46" t="str">
            <v>PENSIUN</v>
          </cell>
          <cell r="AI46">
            <v>0</v>
          </cell>
          <cell r="AJ46">
            <v>0</v>
          </cell>
          <cell r="AK46">
            <v>0</v>
          </cell>
          <cell r="AL46" t="e">
            <v>#N/A</v>
          </cell>
          <cell r="AM46" t="e">
            <v>#N/A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E47">
            <v>0</v>
          </cell>
          <cell r="F47">
            <v>0</v>
          </cell>
          <cell r="G47" t="str">
            <v>az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/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 t="str">
            <v xml:space="preserve">119 Thn 0 bln 11 hari </v>
          </cell>
          <cell r="AD47">
            <v>119</v>
          </cell>
          <cell r="AE47">
            <v>0</v>
          </cell>
          <cell r="AF47">
            <v>11</v>
          </cell>
          <cell r="AG47">
            <v>32</v>
          </cell>
          <cell r="AH47" t="str">
            <v>PENSIUN</v>
          </cell>
          <cell r="AI47">
            <v>0</v>
          </cell>
          <cell r="AJ47">
            <v>0</v>
          </cell>
          <cell r="AK47">
            <v>0</v>
          </cell>
          <cell r="AL47" t="e">
            <v>#N/A</v>
          </cell>
          <cell r="AM47" t="e">
            <v>#N/A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E48">
            <v>0</v>
          </cell>
          <cell r="F48">
            <v>0</v>
          </cell>
          <cell r="G48" t="str">
            <v>az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/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 t="str">
            <v xml:space="preserve">119 Thn 0 bln 11 hari </v>
          </cell>
          <cell r="AD48">
            <v>119</v>
          </cell>
          <cell r="AE48">
            <v>0</v>
          </cell>
          <cell r="AF48">
            <v>11</v>
          </cell>
          <cell r="AG48">
            <v>32</v>
          </cell>
          <cell r="AH48" t="str">
            <v>PENSIUN</v>
          </cell>
          <cell r="AI48">
            <v>0</v>
          </cell>
          <cell r="AJ48">
            <v>0</v>
          </cell>
          <cell r="AK48">
            <v>0</v>
          </cell>
          <cell r="AL48" t="e">
            <v>#N/A</v>
          </cell>
          <cell r="AM48" t="e">
            <v>#N/A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E49">
            <v>0</v>
          </cell>
          <cell r="F49">
            <v>0</v>
          </cell>
          <cell r="G49" t="str">
            <v>b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/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 xml:space="preserve">119 Thn 0 bln 11 hari </v>
          </cell>
          <cell r="AD49">
            <v>119</v>
          </cell>
          <cell r="AE49">
            <v>0</v>
          </cell>
          <cell r="AF49">
            <v>11</v>
          </cell>
          <cell r="AG49">
            <v>32</v>
          </cell>
          <cell r="AH49" t="str">
            <v>PENSIUN</v>
          </cell>
          <cell r="AI49">
            <v>0</v>
          </cell>
          <cell r="AJ49">
            <v>0</v>
          </cell>
          <cell r="AK49">
            <v>0</v>
          </cell>
          <cell r="AL49" t="e">
            <v>#N/A</v>
          </cell>
          <cell r="AM49" t="e">
            <v>#N/A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E50" t="str">
            <v>Bakhori</v>
          </cell>
          <cell r="F50">
            <v>0</v>
          </cell>
          <cell r="G50" t="str">
            <v>Bakhori</v>
          </cell>
          <cell r="H50">
            <v>0</v>
          </cell>
          <cell r="I50" t="str">
            <v>II/d</v>
          </cell>
          <cell r="J50">
            <v>0</v>
          </cell>
          <cell r="K50">
            <v>0</v>
          </cell>
          <cell r="L50" t="str">
            <v>L</v>
          </cell>
          <cell r="M50" t="str">
            <v>196104051983031006</v>
          </cell>
          <cell r="N50">
            <v>0</v>
          </cell>
          <cell r="O50" t="str">
            <v>OKU</v>
          </cell>
          <cell r="P50" t="str">
            <v>01/04/2011</v>
          </cell>
          <cell r="Q50" t="str">
            <v>01/04/11</v>
          </cell>
          <cell r="R50" t="str">
            <v>01/03/83</v>
          </cell>
          <cell r="S50" t="str">
            <v>SMA - 82</v>
          </cell>
          <cell r="T50">
            <v>0</v>
          </cell>
          <cell r="U50" t="str">
            <v>Pegawai</v>
          </cell>
          <cell r="V50" t="str">
            <v>pada subbag</v>
          </cell>
          <cell r="W50" t="str">
            <v xml:space="preserve">Umum </v>
          </cell>
          <cell r="X50">
            <v>0</v>
          </cell>
          <cell r="Y50" t="str">
            <v>Pengadministrasi Umum</v>
          </cell>
          <cell r="Z50">
            <v>0</v>
          </cell>
          <cell r="AA50" t="str">
            <v xml:space="preserve">Umum </v>
          </cell>
          <cell r="AB50">
            <v>58</v>
          </cell>
          <cell r="AC50" t="str">
            <v xml:space="preserve">35 Thn 10 bln 10 hari </v>
          </cell>
          <cell r="AD50">
            <v>7</v>
          </cell>
          <cell r="AE50">
            <v>9</v>
          </cell>
          <cell r="AF50">
            <v>10</v>
          </cell>
          <cell r="AG50">
            <v>61849</v>
          </cell>
          <cell r="AH50" t="str">
            <v>Aktif</v>
          </cell>
          <cell r="AI50">
            <v>0</v>
          </cell>
          <cell r="AJ50">
            <v>0</v>
          </cell>
          <cell r="AK50">
            <v>0</v>
          </cell>
          <cell r="AL50" t="e">
            <v>#N/A</v>
          </cell>
          <cell r="AM50" t="str">
            <v>Pengatur Tk. I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E51" t="str">
            <v>Binti Musrikah, M.Pd.I</v>
          </cell>
          <cell r="F51">
            <v>0</v>
          </cell>
          <cell r="G51" t="str">
            <v>Binti Musrikah</v>
          </cell>
          <cell r="H51" t="str">
            <v>M.Pd.I</v>
          </cell>
          <cell r="I51" t="str">
            <v>III/c</v>
          </cell>
          <cell r="J51">
            <v>0</v>
          </cell>
          <cell r="K51">
            <v>0</v>
          </cell>
          <cell r="L51" t="str">
            <v>P</v>
          </cell>
          <cell r="M51" t="str">
            <v>197912232009102001</v>
          </cell>
          <cell r="N51" t="str">
            <v>P. 332116/006/KR.VII/KARPEG/2011</v>
          </cell>
          <cell r="O51" t="str">
            <v>Ogan Komering Ulu</v>
          </cell>
          <cell r="P51">
            <v>29212</v>
          </cell>
          <cell r="Q51">
            <v>42644</v>
          </cell>
          <cell r="R51" t="str">
            <v>01/10/09</v>
          </cell>
          <cell r="S51" t="str">
            <v>Magister Pendidikan Agama Islam- 2010</v>
          </cell>
          <cell r="T51" t="str">
            <v>S2</v>
          </cell>
          <cell r="U51" t="str">
            <v>Pegawai</v>
          </cell>
          <cell r="V51" t="str">
            <v/>
          </cell>
          <cell r="W51">
            <v>0</v>
          </cell>
          <cell r="X51">
            <v>0</v>
          </cell>
          <cell r="Y51" t="str">
            <v>Pustakawan</v>
          </cell>
          <cell r="Z51" t="str">
            <v>pada</v>
          </cell>
          <cell r="AA51" t="str">
            <v>Fak. Adab dan Humaniora</v>
          </cell>
          <cell r="AB51">
            <v>58</v>
          </cell>
          <cell r="AC51" t="str">
            <v xml:space="preserve">9 Thn 3 bln 10 hari </v>
          </cell>
          <cell r="AD51">
            <v>39</v>
          </cell>
          <cell r="AE51">
            <v>0</v>
          </cell>
          <cell r="AF51">
            <v>19</v>
          </cell>
          <cell r="AG51">
            <v>50406</v>
          </cell>
          <cell r="AH51" t="str">
            <v>Aktif</v>
          </cell>
          <cell r="AI51">
            <v>0</v>
          </cell>
          <cell r="AJ51">
            <v>0</v>
          </cell>
          <cell r="AK51">
            <v>0</v>
          </cell>
          <cell r="AL51" t="e">
            <v>#N/A</v>
          </cell>
          <cell r="AM51" t="str">
            <v>Penata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E52">
            <v>0</v>
          </cell>
          <cell r="F52">
            <v>0</v>
          </cell>
          <cell r="G52" t="str">
            <v>bz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/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 t="str">
            <v xml:space="preserve">119 Thn 0 bln 11 hari </v>
          </cell>
          <cell r="AD52">
            <v>119</v>
          </cell>
          <cell r="AE52">
            <v>0</v>
          </cell>
          <cell r="AF52">
            <v>11</v>
          </cell>
          <cell r="AG52">
            <v>32</v>
          </cell>
          <cell r="AH52" t="str">
            <v>PENSIUN</v>
          </cell>
          <cell r="AI52">
            <v>0</v>
          </cell>
          <cell r="AJ52">
            <v>0</v>
          </cell>
          <cell r="AK52">
            <v>0</v>
          </cell>
          <cell r="AL52" t="e">
            <v>#N/A</v>
          </cell>
          <cell r="AM52" t="e">
            <v>#N/A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E53">
            <v>0</v>
          </cell>
          <cell r="F53">
            <v>0</v>
          </cell>
          <cell r="G53" t="str">
            <v>bz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/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 t="str">
            <v xml:space="preserve">119 Thn 0 bln 11 hari </v>
          </cell>
          <cell r="AD53">
            <v>119</v>
          </cell>
          <cell r="AE53">
            <v>0</v>
          </cell>
          <cell r="AF53">
            <v>11</v>
          </cell>
          <cell r="AG53">
            <v>32</v>
          </cell>
          <cell r="AH53" t="str">
            <v>PENSIUN</v>
          </cell>
          <cell r="AI53">
            <v>0</v>
          </cell>
          <cell r="AJ53">
            <v>0</v>
          </cell>
          <cell r="AK53">
            <v>0</v>
          </cell>
          <cell r="AL53" t="e">
            <v>#N/A</v>
          </cell>
          <cell r="AM53" t="e">
            <v>#N/A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E54">
            <v>0</v>
          </cell>
          <cell r="F54">
            <v>0</v>
          </cell>
          <cell r="G54" t="str">
            <v>bz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/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 t="str">
            <v xml:space="preserve">119 Thn 0 bln 11 hari </v>
          </cell>
          <cell r="AD54">
            <v>119</v>
          </cell>
          <cell r="AE54">
            <v>0</v>
          </cell>
          <cell r="AF54">
            <v>11</v>
          </cell>
          <cell r="AG54">
            <v>32</v>
          </cell>
          <cell r="AH54" t="str">
            <v>PENSIUN</v>
          </cell>
          <cell r="AI54">
            <v>0</v>
          </cell>
          <cell r="AJ54">
            <v>0</v>
          </cell>
          <cell r="AK54">
            <v>0</v>
          </cell>
          <cell r="AL54" t="e">
            <v>#N/A</v>
          </cell>
          <cell r="AM54" t="e">
            <v>#N/A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E55">
            <v>0</v>
          </cell>
          <cell r="F55">
            <v>0</v>
          </cell>
          <cell r="G55" t="str">
            <v>bz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/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 t="str">
            <v xml:space="preserve">119 Thn 0 bln 11 hari </v>
          </cell>
          <cell r="AD55">
            <v>119</v>
          </cell>
          <cell r="AE55">
            <v>0</v>
          </cell>
          <cell r="AF55">
            <v>11</v>
          </cell>
          <cell r="AG55">
            <v>32</v>
          </cell>
          <cell r="AH55" t="str">
            <v>PENSIUN</v>
          </cell>
          <cell r="AI55">
            <v>0</v>
          </cell>
          <cell r="AJ55">
            <v>0</v>
          </cell>
          <cell r="AK55">
            <v>0</v>
          </cell>
          <cell r="AL55" t="e">
            <v>#N/A</v>
          </cell>
          <cell r="AM55" t="e">
            <v>#N/A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E56">
            <v>0</v>
          </cell>
          <cell r="F56">
            <v>0</v>
          </cell>
          <cell r="G56" t="str">
            <v>bz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/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 t="str">
            <v xml:space="preserve">119 Thn 0 bln 11 hari </v>
          </cell>
          <cell r="AD56">
            <v>119</v>
          </cell>
          <cell r="AE56">
            <v>0</v>
          </cell>
          <cell r="AF56">
            <v>11</v>
          </cell>
          <cell r="AG56">
            <v>32</v>
          </cell>
          <cell r="AH56" t="str">
            <v>PENSIUN</v>
          </cell>
          <cell r="AI56">
            <v>0</v>
          </cell>
          <cell r="AJ56">
            <v>0</v>
          </cell>
          <cell r="AK56">
            <v>0</v>
          </cell>
          <cell r="AL56" t="e">
            <v>#N/A</v>
          </cell>
          <cell r="AM56" t="e">
            <v>#N/A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E57">
            <v>0</v>
          </cell>
          <cell r="F57">
            <v>0</v>
          </cell>
          <cell r="G57" t="str">
            <v>bz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/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 t="str">
            <v xml:space="preserve">119 Thn 0 bln 11 hari </v>
          </cell>
          <cell r="AD57">
            <v>119</v>
          </cell>
          <cell r="AE57">
            <v>0</v>
          </cell>
          <cell r="AF57">
            <v>11</v>
          </cell>
          <cell r="AG57">
            <v>32</v>
          </cell>
          <cell r="AH57" t="str">
            <v>PENSIUN</v>
          </cell>
          <cell r="AI57">
            <v>0</v>
          </cell>
          <cell r="AJ57">
            <v>0</v>
          </cell>
          <cell r="AK57">
            <v>0</v>
          </cell>
          <cell r="AL57" t="e">
            <v>#N/A</v>
          </cell>
          <cell r="AM57" t="e">
            <v>#N/A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E58">
            <v>0</v>
          </cell>
          <cell r="F58">
            <v>0</v>
          </cell>
          <cell r="G58" t="str">
            <v>bz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/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 t="str">
            <v xml:space="preserve">119 Thn 0 bln 11 hari </v>
          </cell>
          <cell r="AD58">
            <v>119</v>
          </cell>
          <cell r="AE58">
            <v>0</v>
          </cell>
          <cell r="AF58">
            <v>11</v>
          </cell>
          <cell r="AG58">
            <v>32</v>
          </cell>
          <cell r="AH58" t="str">
            <v>PENSIUN</v>
          </cell>
          <cell r="AI58">
            <v>0</v>
          </cell>
          <cell r="AJ58">
            <v>0</v>
          </cell>
          <cell r="AK58">
            <v>0</v>
          </cell>
          <cell r="AL58" t="e">
            <v>#N/A</v>
          </cell>
          <cell r="AM58" t="e">
            <v>#N/A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E59">
            <v>0</v>
          </cell>
          <cell r="F59">
            <v>0</v>
          </cell>
          <cell r="G59" t="str">
            <v>bz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/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 t="str">
            <v xml:space="preserve">119 Thn 0 bln 11 hari </v>
          </cell>
          <cell r="AD59">
            <v>119</v>
          </cell>
          <cell r="AE59">
            <v>0</v>
          </cell>
          <cell r="AF59">
            <v>11</v>
          </cell>
          <cell r="AG59">
            <v>32</v>
          </cell>
          <cell r="AH59" t="str">
            <v>PENSIUN</v>
          </cell>
          <cell r="AI59">
            <v>0</v>
          </cell>
          <cell r="AJ59">
            <v>0</v>
          </cell>
          <cell r="AK59">
            <v>0</v>
          </cell>
          <cell r="AL59" t="e">
            <v>#N/A</v>
          </cell>
          <cell r="AM59" t="e">
            <v>#N/A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E60">
            <v>0</v>
          </cell>
          <cell r="F60">
            <v>0</v>
          </cell>
          <cell r="G60" t="str">
            <v>bz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/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 t="str">
            <v xml:space="preserve">119 Thn 0 bln 11 hari </v>
          </cell>
          <cell r="AD60">
            <v>119</v>
          </cell>
          <cell r="AE60">
            <v>0</v>
          </cell>
          <cell r="AF60">
            <v>11</v>
          </cell>
          <cell r="AG60">
            <v>32</v>
          </cell>
          <cell r="AH60" t="str">
            <v>PENSIUN</v>
          </cell>
          <cell r="AI60">
            <v>0</v>
          </cell>
          <cell r="AJ60">
            <v>0</v>
          </cell>
          <cell r="AK60">
            <v>0</v>
          </cell>
          <cell r="AL60" t="e">
            <v>#N/A</v>
          </cell>
          <cell r="AM60" t="e">
            <v>#N/A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E61">
            <v>0</v>
          </cell>
          <cell r="F61">
            <v>0</v>
          </cell>
          <cell r="G61" t="str">
            <v>bz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/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 t="str">
            <v xml:space="preserve">119 Thn 0 bln 11 hari </v>
          </cell>
          <cell r="AD61">
            <v>119</v>
          </cell>
          <cell r="AE61">
            <v>0</v>
          </cell>
          <cell r="AF61">
            <v>11</v>
          </cell>
          <cell r="AG61">
            <v>32</v>
          </cell>
          <cell r="AH61" t="str">
            <v>PENSIUN</v>
          </cell>
          <cell r="AI61">
            <v>0</v>
          </cell>
          <cell r="AJ61">
            <v>0</v>
          </cell>
          <cell r="AK61">
            <v>0</v>
          </cell>
          <cell r="AL61" t="e">
            <v>#N/A</v>
          </cell>
          <cell r="AM61" t="e">
            <v>#N/A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E62">
            <v>0</v>
          </cell>
          <cell r="F62">
            <v>0</v>
          </cell>
          <cell r="G62" t="str">
            <v>bz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/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 xml:space="preserve">119 Thn 0 bln 11 hari </v>
          </cell>
          <cell r="AD62">
            <v>119</v>
          </cell>
          <cell r="AE62">
            <v>0</v>
          </cell>
          <cell r="AF62">
            <v>11</v>
          </cell>
          <cell r="AG62">
            <v>32</v>
          </cell>
          <cell r="AH62" t="str">
            <v>PENSIUN</v>
          </cell>
          <cell r="AI62">
            <v>0</v>
          </cell>
          <cell r="AJ62">
            <v>0</v>
          </cell>
          <cell r="AK62">
            <v>0</v>
          </cell>
          <cell r="AL62" t="e">
            <v>#N/A</v>
          </cell>
          <cell r="AM62" t="e">
            <v>#N/A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E63">
            <v>0</v>
          </cell>
          <cell r="F63">
            <v>0</v>
          </cell>
          <cell r="G63" t="str">
            <v>bz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/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 t="str">
            <v xml:space="preserve">119 Thn 0 bln 11 hari </v>
          </cell>
          <cell r="AD63">
            <v>119</v>
          </cell>
          <cell r="AE63">
            <v>0</v>
          </cell>
          <cell r="AF63">
            <v>11</v>
          </cell>
          <cell r="AG63">
            <v>32</v>
          </cell>
          <cell r="AH63" t="str">
            <v>PENSIUN</v>
          </cell>
          <cell r="AI63">
            <v>0</v>
          </cell>
          <cell r="AJ63">
            <v>0</v>
          </cell>
          <cell r="AK63">
            <v>0</v>
          </cell>
          <cell r="AL63" t="e">
            <v>#N/A</v>
          </cell>
          <cell r="AM63" t="e">
            <v>#N/A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E64">
            <v>0</v>
          </cell>
          <cell r="F64">
            <v>0</v>
          </cell>
          <cell r="G64" t="str">
            <v>bz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/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 t="str">
            <v xml:space="preserve">119 Thn 0 bln 11 hari </v>
          </cell>
          <cell r="AD64">
            <v>119</v>
          </cell>
          <cell r="AE64">
            <v>0</v>
          </cell>
          <cell r="AF64">
            <v>11</v>
          </cell>
          <cell r="AG64">
            <v>32</v>
          </cell>
          <cell r="AH64" t="str">
            <v>PENSIUN</v>
          </cell>
          <cell r="AI64">
            <v>0</v>
          </cell>
          <cell r="AJ64">
            <v>0</v>
          </cell>
          <cell r="AK64">
            <v>0</v>
          </cell>
          <cell r="AL64" t="e">
            <v>#N/A</v>
          </cell>
          <cell r="AM64" t="e">
            <v>#N/A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E65">
            <v>0</v>
          </cell>
          <cell r="F65">
            <v>0</v>
          </cell>
          <cell r="G65" t="str">
            <v>bz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/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 t="str">
            <v xml:space="preserve">119 Thn 0 bln 11 hari </v>
          </cell>
          <cell r="AD65">
            <v>119</v>
          </cell>
          <cell r="AE65">
            <v>0</v>
          </cell>
          <cell r="AF65">
            <v>11</v>
          </cell>
          <cell r="AG65">
            <v>32</v>
          </cell>
          <cell r="AH65" t="str">
            <v>PENSIUN</v>
          </cell>
          <cell r="AI65">
            <v>0</v>
          </cell>
          <cell r="AJ65">
            <v>0</v>
          </cell>
          <cell r="AK65">
            <v>0</v>
          </cell>
          <cell r="AL65" t="e">
            <v>#N/A</v>
          </cell>
          <cell r="AM65" t="e">
            <v>#N/A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E66">
            <v>0</v>
          </cell>
          <cell r="F66">
            <v>0</v>
          </cell>
          <cell r="G66" t="str">
            <v>bz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/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 xml:space="preserve">119 Thn 0 bln 11 hari </v>
          </cell>
          <cell r="AD66">
            <v>119</v>
          </cell>
          <cell r="AE66">
            <v>0</v>
          </cell>
          <cell r="AF66">
            <v>11</v>
          </cell>
          <cell r="AG66">
            <v>32</v>
          </cell>
          <cell r="AH66" t="str">
            <v>PENSIUN</v>
          </cell>
          <cell r="AI66">
            <v>0</v>
          </cell>
          <cell r="AJ66">
            <v>0</v>
          </cell>
          <cell r="AK66">
            <v>0</v>
          </cell>
          <cell r="AL66" t="e">
            <v>#N/A</v>
          </cell>
          <cell r="AM66" t="e">
            <v>#N/A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E67">
            <v>0</v>
          </cell>
          <cell r="F67">
            <v>0</v>
          </cell>
          <cell r="G67" t="str">
            <v>bz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/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 t="str">
            <v xml:space="preserve">119 Thn 0 bln 11 hari </v>
          </cell>
          <cell r="AD67">
            <v>119</v>
          </cell>
          <cell r="AE67">
            <v>0</v>
          </cell>
          <cell r="AF67">
            <v>11</v>
          </cell>
          <cell r="AG67">
            <v>32</v>
          </cell>
          <cell r="AH67" t="str">
            <v>PENSIUN</v>
          </cell>
          <cell r="AI67">
            <v>0</v>
          </cell>
          <cell r="AJ67">
            <v>0</v>
          </cell>
          <cell r="AK67">
            <v>0</v>
          </cell>
          <cell r="AL67" t="e">
            <v>#N/A</v>
          </cell>
          <cell r="AM67" t="e">
            <v>#N/A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E68">
            <v>0</v>
          </cell>
          <cell r="F68">
            <v>0</v>
          </cell>
          <cell r="G68" t="str">
            <v>c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/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 t="str">
            <v xml:space="preserve">119 Thn 0 bln 11 hari </v>
          </cell>
          <cell r="AD68">
            <v>119</v>
          </cell>
          <cell r="AE68">
            <v>0</v>
          </cell>
          <cell r="AF68">
            <v>11</v>
          </cell>
          <cell r="AG68">
            <v>32</v>
          </cell>
          <cell r="AH68" t="str">
            <v>PENSIUN</v>
          </cell>
          <cell r="AI68">
            <v>0</v>
          </cell>
          <cell r="AJ68">
            <v>0</v>
          </cell>
          <cell r="AK68">
            <v>0</v>
          </cell>
          <cell r="AL68" t="e">
            <v>#N/A</v>
          </cell>
          <cell r="AM68" t="e">
            <v>#N/A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E69" t="str">
            <v>Cholijah</v>
          </cell>
          <cell r="F69">
            <v>0</v>
          </cell>
          <cell r="G69" t="str">
            <v>Cholijah</v>
          </cell>
          <cell r="H69">
            <v>0</v>
          </cell>
          <cell r="I69" t="str">
            <v>II/a</v>
          </cell>
          <cell r="J69">
            <v>0</v>
          </cell>
          <cell r="K69">
            <v>0</v>
          </cell>
          <cell r="L69" t="str">
            <v>P</v>
          </cell>
          <cell r="M69" t="str">
            <v>195912311984052004</v>
          </cell>
          <cell r="N69">
            <v>0</v>
          </cell>
          <cell r="O69" t="str">
            <v>Plaju</v>
          </cell>
          <cell r="P69" t="str">
            <v>31/12/1959</v>
          </cell>
          <cell r="Q69" t="str">
            <v>01/03/05</v>
          </cell>
          <cell r="R69" t="str">
            <v>01/03/84</v>
          </cell>
          <cell r="S69" t="str">
            <v>S M A</v>
          </cell>
          <cell r="T69">
            <v>0</v>
          </cell>
          <cell r="U69" t="str">
            <v>Pegawai</v>
          </cell>
          <cell r="V69" t="str">
            <v>pada subbag</v>
          </cell>
          <cell r="W69" t="str">
            <v xml:space="preserve">Lembaga Penelitian dan Pengabdian Masyarakat (LP2M) </v>
          </cell>
          <cell r="X69">
            <v>0</v>
          </cell>
          <cell r="Y69">
            <v>0</v>
          </cell>
          <cell r="Z69" t="str">
            <v>pada</v>
          </cell>
          <cell r="AA69" t="str">
            <v xml:space="preserve">Lembaga Penelitian dan Pengabdian Masyarakat (LP2M) </v>
          </cell>
          <cell r="AB69">
            <v>58</v>
          </cell>
          <cell r="AC69" t="str">
            <v xml:space="preserve">34 Thn 10 bln 10 hari </v>
          </cell>
          <cell r="AD69">
            <v>59</v>
          </cell>
          <cell r="AE69">
            <v>0</v>
          </cell>
          <cell r="AF69">
            <v>11</v>
          </cell>
          <cell r="AG69">
            <v>43101</v>
          </cell>
          <cell r="AH69" t="str">
            <v>PENSIUN</v>
          </cell>
          <cell r="AI69">
            <v>0</v>
          </cell>
          <cell r="AJ69">
            <v>0</v>
          </cell>
          <cell r="AK69">
            <v>0</v>
          </cell>
          <cell r="AL69" t="e">
            <v>#N/A</v>
          </cell>
          <cell r="AM69" t="str">
            <v>Pengatur Muda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E70">
            <v>0</v>
          </cell>
          <cell r="F70">
            <v>0</v>
          </cell>
          <cell r="G70" t="str">
            <v>cz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/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 xml:space="preserve">119 Thn 0 bln 11 hari </v>
          </cell>
          <cell r="AD70">
            <v>119</v>
          </cell>
          <cell r="AE70">
            <v>0</v>
          </cell>
          <cell r="AF70">
            <v>11</v>
          </cell>
          <cell r="AG70">
            <v>32</v>
          </cell>
          <cell r="AH70" t="str">
            <v>PENSIUN</v>
          </cell>
          <cell r="AI70">
            <v>0</v>
          </cell>
          <cell r="AJ70">
            <v>0</v>
          </cell>
          <cell r="AK70">
            <v>0</v>
          </cell>
          <cell r="AL70" t="e">
            <v>#N/A</v>
          </cell>
          <cell r="AM70" t="e">
            <v>#N/A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E71">
            <v>0</v>
          </cell>
          <cell r="F71">
            <v>0</v>
          </cell>
          <cell r="G71" t="str">
            <v>cz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/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 t="str">
            <v xml:space="preserve">119 Thn 0 bln 11 hari </v>
          </cell>
          <cell r="AD71">
            <v>119</v>
          </cell>
          <cell r="AE71">
            <v>0</v>
          </cell>
          <cell r="AF71">
            <v>11</v>
          </cell>
          <cell r="AG71">
            <v>32</v>
          </cell>
          <cell r="AH71" t="str">
            <v>PENSIUN</v>
          </cell>
          <cell r="AI71">
            <v>0</v>
          </cell>
          <cell r="AJ71">
            <v>0</v>
          </cell>
          <cell r="AK71">
            <v>0</v>
          </cell>
          <cell r="AL71" t="e">
            <v>#N/A</v>
          </cell>
          <cell r="AM71" t="e">
            <v>#N/A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E72">
            <v>0</v>
          </cell>
          <cell r="F72">
            <v>0</v>
          </cell>
          <cell r="G72" t="str">
            <v>cz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/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 t="str">
            <v xml:space="preserve">119 Thn 0 bln 11 hari </v>
          </cell>
          <cell r="AD72">
            <v>119</v>
          </cell>
          <cell r="AE72">
            <v>0</v>
          </cell>
          <cell r="AF72">
            <v>11</v>
          </cell>
          <cell r="AG72">
            <v>32</v>
          </cell>
          <cell r="AH72" t="str">
            <v>PENSIUN</v>
          </cell>
          <cell r="AI72">
            <v>0</v>
          </cell>
          <cell r="AJ72">
            <v>0</v>
          </cell>
          <cell r="AK72">
            <v>0</v>
          </cell>
          <cell r="AL72" t="e">
            <v>#N/A</v>
          </cell>
          <cell r="AM72" t="e">
            <v>#N/A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E73">
            <v>0</v>
          </cell>
          <cell r="F73">
            <v>0</v>
          </cell>
          <cell r="G73" t="str">
            <v>cz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/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 xml:space="preserve">119 Thn 0 bln 11 hari </v>
          </cell>
          <cell r="AD73">
            <v>119</v>
          </cell>
          <cell r="AE73">
            <v>0</v>
          </cell>
          <cell r="AF73">
            <v>11</v>
          </cell>
          <cell r="AG73">
            <v>32</v>
          </cell>
          <cell r="AH73" t="str">
            <v>PENSIUN</v>
          </cell>
          <cell r="AI73">
            <v>0</v>
          </cell>
          <cell r="AJ73">
            <v>0</v>
          </cell>
          <cell r="AK73">
            <v>0</v>
          </cell>
          <cell r="AL73" t="e">
            <v>#N/A</v>
          </cell>
          <cell r="AM73" t="e">
            <v>#N/A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E74">
            <v>0</v>
          </cell>
          <cell r="F74">
            <v>0</v>
          </cell>
          <cell r="G74" t="str">
            <v>cz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/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 t="str">
            <v xml:space="preserve">119 Thn 0 bln 11 hari </v>
          </cell>
          <cell r="AD74">
            <v>119</v>
          </cell>
          <cell r="AE74">
            <v>0</v>
          </cell>
          <cell r="AF74">
            <v>11</v>
          </cell>
          <cell r="AG74">
            <v>32</v>
          </cell>
          <cell r="AH74" t="str">
            <v>PENSIUN</v>
          </cell>
          <cell r="AI74">
            <v>0</v>
          </cell>
          <cell r="AJ74">
            <v>0</v>
          </cell>
          <cell r="AK74">
            <v>0</v>
          </cell>
          <cell r="AL74" t="e">
            <v>#N/A</v>
          </cell>
          <cell r="AM74" t="e">
            <v>#N/A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E75">
            <v>0</v>
          </cell>
          <cell r="F75">
            <v>0</v>
          </cell>
          <cell r="G75" t="str">
            <v>cz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/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 t="str">
            <v xml:space="preserve">119 Thn 0 bln 11 hari </v>
          </cell>
          <cell r="AD75">
            <v>119</v>
          </cell>
          <cell r="AE75">
            <v>0</v>
          </cell>
          <cell r="AF75">
            <v>11</v>
          </cell>
          <cell r="AG75">
            <v>32</v>
          </cell>
          <cell r="AH75" t="str">
            <v>PENSIUN</v>
          </cell>
          <cell r="AI75">
            <v>0</v>
          </cell>
          <cell r="AJ75">
            <v>0</v>
          </cell>
          <cell r="AK75">
            <v>0</v>
          </cell>
          <cell r="AL75" t="e">
            <v>#N/A</v>
          </cell>
          <cell r="AM75" t="e">
            <v>#N/A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E76">
            <v>0</v>
          </cell>
          <cell r="F76">
            <v>0</v>
          </cell>
          <cell r="G76" t="str">
            <v>cz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/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 t="str">
            <v xml:space="preserve">119 Thn 0 bln 11 hari </v>
          </cell>
          <cell r="AD76">
            <v>119</v>
          </cell>
          <cell r="AE76">
            <v>0</v>
          </cell>
          <cell r="AF76">
            <v>11</v>
          </cell>
          <cell r="AG76">
            <v>32</v>
          </cell>
          <cell r="AH76" t="str">
            <v>PENSIUN</v>
          </cell>
          <cell r="AI76">
            <v>0</v>
          </cell>
          <cell r="AJ76">
            <v>0</v>
          </cell>
          <cell r="AK76">
            <v>0</v>
          </cell>
          <cell r="AL76" t="e">
            <v>#N/A</v>
          </cell>
          <cell r="AM76" t="e">
            <v>#N/A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E77">
            <v>0</v>
          </cell>
          <cell r="F77">
            <v>0</v>
          </cell>
          <cell r="G77" t="str">
            <v>cz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/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 t="str">
            <v xml:space="preserve">119 Thn 0 bln 11 hari </v>
          </cell>
          <cell r="AD77">
            <v>119</v>
          </cell>
          <cell r="AE77">
            <v>0</v>
          </cell>
          <cell r="AF77">
            <v>11</v>
          </cell>
          <cell r="AG77">
            <v>32</v>
          </cell>
          <cell r="AH77" t="str">
            <v>PENSIUN</v>
          </cell>
          <cell r="AI77">
            <v>0</v>
          </cell>
          <cell r="AJ77">
            <v>0</v>
          </cell>
          <cell r="AK77">
            <v>0</v>
          </cell>
          <cell r="AL77" t="e">
            <v>#N/A</v>
          </cell>
          <cell r="AM77" t="e">
            <v>#N/A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E78">
            <v>0</v>
          </cell>
          <cell r="F78">
            <v>0</v>
          </cell>
          <cell r="G78" t="str">
            <v>cz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/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 t="str">
            <v xml:space="preserve">119 Thn 0 bln 11 hari </v>
          </cell>
          <cell r="AD78">
            <v>119</v>
          </cell>
          <cell r="AE78">
            <v>0</v>
          </cell>
          <cell r="AF78">
            <v>11</v>
          </cell>
          <cell r="AG78">
            <v>32</v>
          </cell>
          <cell r="AH78" t="str">
            <v>PENSIUN</v>
          </cell>
          <cell r="AI78">
            <v>0</v>
          </cell>
          <cell r="AJ78">
            <v>0</v>
          </cell>
          <cell r="AK78">
            <v>0</v>
          </cell>
          <cell r="AL78" t="e">
            <v>#N/A</v>
          </cell>
          <cell r="AM78" t="e">
            <v>#N/A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E79">
            <v>0</v>
          </cell>
          <cell r="F79">
            <v>0</v>
          </cell>
          <cell r="G79" t="str">
            <v>cz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/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 t="str">
            <v xml:space="preserve">119 Thn 0 bln 11 hari </v>
          </cell>
          <cell r="AD79">
            <v>119</v>
          </cell>
          <cell r="AE79">
            <v>0</v>
          </cell>
          <cell r="AF79">
            <v>11</v>
          </cell>
          <cell r="AG79">
            <v>32</v>
          </cell>
          <cell r="AH79" t="str">
            <v>PENSIUN</v>
          </cell>
          <cell r="AI79">
            <v>0</v>
          </cell>
          <cell r="AJ79">
            <v>0</v>
          </cell>
          <cell r="AK79">
            <v>0</v>
          </cell>
          <cell r="AL79" t="e">
            <v>#N/A</v>
          </cell>
          <cell r="AM79" t="e">
            <v>#N/A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E80">
            <v>0</v>
          </cell>
          <cell r="F80">
            <v>0</v>
          </cell>
          <cell r="G80" t="str">
            <v>cz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/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 t="str">
            <v xml:space="preserve">119 Thn 0 bln 11 hari </v>
          </cell>
          <cell r="AD80">
            <v>119</v>
          </cell>
          <cell r="AE80">
            <v>0</v>
          </cell>
          <cell r="AF80">
            <v>11</v>
          </cell>
          <cell r="AG80">
            <v>32</v>
          </cell>
          <cell r="AH80" t="str">
            <v>PENSIUN</v>
          </cell>
          <cell r="AI80">
            <v>0</v>
          </cell>
          <cell r="AJ80">
            <v>0</v>
          </cell>
          <cell r="AK80">
            <v>0</v>
          </cell>
          <cell r="AL80" t="e">
            <v>#N/A</v>
          </cell>
          <cell r="AM80" t="e">
            <v>#N/A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E81">
            <v>0</v>
          </cell>
          <cell r="F81">
            <v>0</v>
          </cell>
          <cell r="G81" t="str">
            <v>cz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/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 xml:space="preserve">119 Thn 0 bln 11 hari </v>
          </cell>
          <cell r="AD81">
            <v>119</v>
          </cell>
          <cell r="AE81">
            <v>0</v>
          </cell>
          <cell r="AF81">
            <v>11</v>
          </cell>
          <cell r="AG81">
            <v>32</v>
          </cell>
          <cell r="AH81" t="str">
            <v>PENSIUN</v>
          </cell>
          <cell r="AI81">
            <v>0</v>
          </cell>
          <cell r="AJ81">
            <v>0</v>
          </cell>
          <cell r="AK81">
            <v>0</v>
          </cell>
          <cell r="AL81" t="e">
            <v>#N/A</v>
          </cell>
          <cell r="AM81" t="e">
            <v>#N/A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E82">
            <v>0</v>
          </cell>
          <cell r="F82">
            <v>0</v>
          </cell>
          <cell r="G82" t="str">
            <v>cz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/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 t="str">
            <v xml:space="preserve">119 Thn 0 bln 11 hari </v>
          </cell>
          <cell r="AD82">
            <v>119</v>
          </cell>
          <cell r="AE82">
            <v>0</v>
          </cell>
          <cell r="AF82">
            <v>11</v>
          </cell>
          <cell r="AG82">
            <v>32</v>
          </cell>
          <cell r="AH82" t="str">
            <v>PENSIUN</v>
          </cell>
          <cell r="AI82">
            <v>0</v>
          </cell>
          <cell r="AJ82">
            <v>0</v>
          </cell>
          <cell r="AK82">
            <v>0</v>
          </cell>
          <cell r="AL82" t="e">
            <v>#N/A</v>
          </cell>
          <cell r="AM82" t="e">
            <v>#N/A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E83">
            <v>0</v>
          </cell>
          <cell r="F83">
            <v>0</v>
          </cell>
          <cell r="G83" t="str">
            <v>cz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/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 t="str">
            <v xml:space="preserve">119 Thn 0 bln 11 hari </v>
          </cell>
          <cell r="AD83">
            <v>119</v>
          </cell>
          <cell r="AE83">
            <v>0</v>
          </cell>
          <cell r="AF83">
            <v>11</v>
          </cell>
          <cell r="AG83">
            <v>32</v>
          </cell>
          <cell r="AH83" t="str">
            <v>PENSIUN</v>
          </cell>
          <cell r="AI83">
            <v>0</v>
          </cell>
          <cell r="AJ83">
            <v>0</v>
          </cell>
          <cell r="AK83">
            <v>0</v>
          </cell>
          <cell r="AL83" t="e">
            <v>#N/A</v>
          </cell>
          <cell r="AM83" t="e">
            <v>#N/A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E84">
            <v>0</v>
          </cell>
          <cell r="F84">
            <v>0</v>
          </cell>
          <cell r="G84" t="str">
            <v>cz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/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 t="str">
            <v xml:space="preserve">119 Thn 0 bln 11 hari </v>
          </cell>
          <cell r="AD84">
            <v>119</v>
          </cell>
          <cell r="AE84">
            <v>0</v>
          </cell>
          <cell r="AF84">
            <v>11</v>
          </cell>
          <cell r="AG84">
            <v>32</v>
          </cell>
          <cell r="AH84" t="str">
            <v>PENSIUN</v>
          </cell>
          <cell r="AI84">
            <v>0</v>
          </cell>
          <cell r="AJ84">
            <v>0</v>
          </cell>
          <cell r="AK84">
            <v>0</v>
          </cell>
          <cell r="AL84" t="e">
            <v>#N/A</v>
          </cell>
          <cell r="AM84" t="e">
            <v>#N/A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E85">
            <v>0</v>
          </cell>
          <cell r="F85">
            <v>0</v>
          </cell>
          <cell r="G85" t="str">
            <v>cz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/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 xml:space="preserve">119 Thn 0 bln 11 hari </v>
          </cell>
          <cell r="AD85">
            <v>119</v>
          </cell>
          <cell r="AE85">
            <v>0</v>
          </cell>
          <cell r="AF85">
            <v>11</v>
          </cell>
          <cell r="AG85">
            <v>32</v>
          </cell>
          <cell r="AH85" t="str">
            <v>PENSIUN</v>
          </cell>
          <cell r="AI85">
            <v>0</v>
          </cell>
          <cell r="AJ85">
            <v>0</v>
          </cell>
          <cell r="AK85">
            <v>0</v>
          </cell>
          <cell r="AL85" t="e">
            <v>#N/A</v>
          </cell>
          <cell r="AM85" t="e">
            <v>#N/A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E86">
            <v>0</v>
          </cell>
          <cell r="F86">
            <v>0</v>
          </cell>
          <cell r="G86" t="str">
            <v>d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/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 xml:space="preserve">119 Thn 0 bln 11 hari </v>
          </cell>
          <cell r="AD86">
            <v>119</v>
          </cell>
          <cell r="AE86">
            <v>0</v>
          </cell>
          <cell r="AF86">
            <v>11</v>
          </cell>
          <cell r="AG86">
            <v>32</v>
          </cell>
          <cell r="AH86" t="str">
            <v>PENSIUN</v>
          </cell>
          <cell r="AI86">
            <v>0</v>
          </cell>
          <cell r="AJ86">
            <v>0</v>
          </cell>
          <cell r="AK86">
            <v>0</v>
          </cell>
          <cell r="AL86" t="e">
            <v>#N/A</v>
          </cell>
          <cell r="AM86" t="e">
            <v>#N/A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</row>
        <row r="87">
          <cell r="E87" t="str">
            <v>Dadang, S.Ag., M.Pd.I.</v>
          </cell>
          <cell r="F87">
            <v>0</v>
          </cell>
          <cell r="G87" t="str">
            <v>Dadang</v>
          </cell>
          <cell r="H87" t="str">
            <v>S.Ag.S.S.M.Pd.I.</v>
          </cell>
          <cell r="I87" t="str">
            <v>III/d</v>
          </cell>
          <cell r="J87">
            <v>0</v>
          </cell>
          <cell r="K87">
            <v>0</v>
          </cell>
          <cell r="L87" t="str">
            <v>L</v>
          </cell>
          <cell r="M87" t="str">
            <v>197505022003121004</v>
          </cell>
          <cell r="N87">
            <v>0</v>
          </cell>
          <cell r="O87" t="str">
            <v>Limbang Jaya</v>
          </cell>
          <cell r="P87" t="str">
            <v>02/05/1975</v>
          </cell>
          <cell r="Q87" t="str">
            <v>01/04/12</v>
          </cell>
          <cell r="R87" t="str">
            <v>01/12/03</v>
          </cell>
          <cell r="S87" t="str">
            <v>S2 IAIN RF PLG</v>
          </cell>
          <cell r="T87" t="str">
            <v>S2</v>
          </cell>
          <cell r="U87" t="str">
            <v>Pegawai</v>
          </cell>
          <cell r="V87" t="str">
            <v>pada subbag</v>
          </cell>
          <cell r="W87" t="str">
            <v>Akademik dan Alumni pada Bagian TU</v>
          </cell>
          <cell r="X87">
            <v>0</v>
          </cell>
          <cell r="Y87" t="str">
            <v>Kepala Sub Bagian</v>
          </cell>
          <cell r="Z87" t="str">
            <v>pada</v>
          </cell>
          <cell r="AA87" t="str">
            <v>Fak. Adab dan Humaniora</v>
          </cell>
          <cell r="AB87">
            <v>58</v>
          </cell>
          <cell r="AC87" t="str">
            <v xml:space="preserve">15 Thn 1 bln 10 hari </v>
          </cell>
          <cell r="AD87">
            <v>43</v>
          </cell>
          <cell r="AE87">
            <v>8</v>
          </cell>
          <cell r="AF87">
            <v>9</v>
          </cell>
          <cell r="AG87">
            <v>48731</v>
          </cell>
          <cell r="AH87" t="str">
            <v>Aktif</v>
          </cell>
          <cell r="AI87">
            <v>0</v>
          </cell>
          <cell r="AJ87">
            <v>0</v>
          </cell>
          <cell r="AK87">
            <v>0</v>
          </cell>
          <cell r="AL87" t="e">
            <v>#N/A</v>
          </cell>
          <cell r="AM87" t="str">
            <v>Penata Tk. I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E88" t="str">
            <v>Dahlan</v>
          </cell>
          <cell r="F88">
            <v>0</v>
          </cell>
          <cell r="G88" t="str">
            <v>Dahlan</v>
          </cell>
          <cell r="H88">
            <v>0</v>
          </cell>
          <cell r="I88" t="str">
            <v>II/c</v>
          </cell>
          <cell r="J88">
            <v>0</v>
          </cell>
          <cell r="K88">
            <v>0</v>
          </cell>
          <cell r="L88" t="str">
            <v>L</v>
          </cell>
          <cell r="M88" t="str">
            <v>196701302003121001</v>
          </cell>
          <cell r="N88">
            <v>0</v>
          </cell>
          <cell r="O88" t="str">
            <v>Palembang</v>
          </cell>
          <cell r="P88" t="str">
            <v>30/01/1967</v>
          </cell>
          <cell r="Q88" t="str">
            <v>01/04/12</v>
          </cell>
          <cell r="R88" t="str">
            <v>01/12/03</v>
          </cell>
          <cell r="S88" t="str">
            <v>SMA</v>
          </cell>
          <cell r="T88">
            <v>0</v>
          </cell>
          <cell r="U88" t="str">
            <v>Pegawai</v>
          </cell>
          <cell r="V88" t="str">
            <v>pada subbag</v>
          </cell>
          <cell r="W88" t="str">
            <v xml:space="preserve">Umum </v>
          </cell>
          <cell r="X88">
            <v>0</v>
          </cell>
          <cell r="Y88" t="str">
            <v>Pengadministrasi Umum</v>
          </cell>
          <cell r="Z88">
            <v>0</v>
          </cell>
          <cell r="AA88" t="str">
            <v xml:space="preserve">Umum </v>
          </cell>
          <cell r="AB88">
            <v>58</v>
          </cell>
          <cell r="AC88" t="str">
            <v xml:space="preserve">15 Thn 1 bln 10 hari </v>
          </cell>
          <cell r="AD88">
            <v>51</v>
          </cell>
          <cell r="AE88">
            <v>11</v>
          </cell>
          <cell r="AF88">
            <v>12</v>
          </cell>
          <cell r="AG88">
            <v>45689</v>
          </cell>
          <cell r="AH88" t="str">
            <v>Aktif</v>
          </cell>
          <cell r="AI88">
            <v>0</v>
          </cell>
          <cell r="AJ88">
            <v>0</v>
          </cell>
          <cell r="AK88">
            <v>0</v>
          </cell>
          <cell r="AL88" t="e">
            <v>#N/A</v>
          </cell>
          <cell r="AM88" t="str">
            <v xml:space="preserve">Pengatur 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E89" t="str">
            <v>Darmawijaya</v>
          </cell>
          <cell r="F89">
            <v>0</v>
          </cell>
          <cell r="G89" t="str">
            <v>Darmawijaya</v>
          </cell>
          <cell r="H89">
            <v>0</v>
          </cell>
          <cell r="I89" t="str">
            <v>II/b</v>
          </cell>
          <cell r="J89">
            <v>0</v>
          </cell>
          <cell r="K89">
            <v>0</v>
          </cell>
          <cell r="L89" t="str">
            <v>L</v>
          </cell>
          <cell r="M89" t="str">
            <v>197612302009011009</v>
          </cell>
          <cell r="N89">
            <v>0</v>
          </cell>
          <cell r="O89" t="str">
            <v>Palembang</v>
          </cell>
          <cell r="P89" t="str">
            <v>30/12/1976</v>
          </cell>
          <cell r="Q89" t="str">
            <v>01/04/13</v>
          </cell>
          <cell r="R89" t="str">
            <v>01/01/09</v>
          </cell>
          <cell r="S89" t="str">
            <v>MA - 1997</v>
          </cell>
          <cell r="T89">
            <v>0</v>
          </cell>
          <cell r="U89" t="str">
            <v>Pegawai</v>
          </cell>
          <cell r="V89" t="str">
            <v>pada subbag</v>
          </cell>
          <cell r="W89" t="str">
            <v xml:space="preserve">Kepegawaian </v>
          </cell>
          <cell r="X89">
            <v>0</v>
          </cell>
          <cell r="Y89" t="str">
            <v>Pengadministrasi Umum</v>
          </cell>
          <cell r="Z89">
            <v>0</v>
          </cell>
          <cell r="AA89" t="str">
            <v>Bagian Organisasi dan Kepegawaian  Biro AUPK</v>
          </cell>
          <cell r="AB89">
            <v>58</v>
          </cell>
          <cell r="AC89" t="str">
            <v xml:space="preserve">10 Thn 0 bln 10 hari </v>
          </cell>
          <cell r="AD89">
            <v>42</v>
          </cell>
          <cell r="AE89">
            <v>0</v>
          </cell>
          <cell r="AF89">
            <v>12</v>
          </cell>
          <cell r="AG89">
            <v>49310</v>
          </cell>
          <cell r="AH89" t="str">
            <v>Aktif</v>
          </cell>
          <cell r="AI89">
            <v>0</v>
          </cell>
          <cell r="AJ89">
            <v>0</v>
          </cell>
          <cell r="AK89">
            <v>0</v>
          </cell>
          <cell r="AL89" t="e">
            <v>#N/A</v>
          </cell>
          <cell r="AM89" t="str">
            <v>Pengatur Muda Tk. I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E90" t="str">
            <v>Dra. Dewi Sunaryo.</v>
          </cell>
          <cell r="F90" t="str">
            <v>Dra.</v>
          </cell>
          <cell r="G90" t="str">
            <v>Dewi Sunaryo</v>
          </cell>
          <cell r="H90">
            <v>0</v>
          </cell>
          <cell r="I90" t="str">
            <v>III/d</v>
          </cell>
          <cell r="J90">
            <v>0</v>
          </cell>
          <cell r="K90">
            <v>0</v>
          </cell>
          <cell r="L90" t="str">
            <v>P</v>
          </cell>
          <cell r="M90" t="str">
            <v>195912011994032001</v>
          </cell>
          <cell r="N90">
            <v>0</v>
          </cell>
          <cell r="O90" t="str">
            <v>Palembang</v>
          </cell>
          <cell r="P90" t="str">
            <v>01/12/1959</v>
          </cell>
          <cell r="Q90" t="str">
            <v>01/04/06</v>
          </cell>
          <cell r="R90" t="str">
            <v>01/03/94</v>
          </cell>
          <cell r="S90" t="str">
            <v>S 1 IAIN RF - 89</v>
          </cell>
          <cell r="T90">
            <v>0</v>
          </cell>
          <cell r="U90" t="str">
            <v>Pegawai</v>
          </cell>
          <cell r="V90" t="str">
            <v>pada subbag</v>
          </cell>
          <cell r="W90" t="str">
            <v>Bagian Administrasi Akademik dan Kemahasiswaan (BAAK)</v>
          </cell>
          <cell r="X90">
            <v>0</v>
          </cell>
          <cell r="Y90" t="str">
            <v xml:space="preserve">Kasubbag. </v>
          </cell>
          <cell r="Z90" t="str">
            <v>pada</v>
          </cell>
          <cell r="AA90" t="str">
            <v>Bagian Administrasi Akademik dan Kemahasiswaan (BAAK)</v>
          </cell>
          <cell r="AB90">
            <v>58</v>
          </cell>
          <cell r="AC90" t="str">
            <v xml:space="preserve">24 Thn 10 bln 10 hari </v>
          </cell>
          <cell r="AD90">
            <v>59</v>
          </cell>
          <cell r="AE90">
            <v>1</v>
          </cell>
          <cell r="AF90">
            <v>10</v>
          </cell>
          <cell r="AG90">
            <v>43101</v>
          </cell>
          <cell r="AH90" t="str">
            <v>PENSIUN</v>
          </cell>
          <cell r="AI90">
            <v>0</v>
          </cell>
          <cell r="AJ90">
            <v>0</v>
          </cell>
          <cell r="AK90" t="str">
            <v>Padini 1 November 2016</v>
          </cell>
          <cell r="AL90" t="e">
            <v>#N/A</v>
          </cell>
          <cell r="AM90" t="str">
            <v>Penata Tk. I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E91" t="str">
            <v>Diah Gunderi,M.Si.</v>
          </cell>
          <cell r="F91">
            <v>0</v>
          </cell>
          <cell r="G91" t="str">
            <v>Diah Gunderi</v>
          </cell>
          <cell r="H91" t="str">
            <v>M.Si.</v>
          </cell>
          <cell r="I91" t="str">
            <v>III/c</v>
          </cell>
          <cell r="J91">
            <v>0</v>
          </cell>
          <cell r="K91">
            <v>0</v>
          </cell>
          <cell r="L91" t="str">
            <v>P</v>
          </cell>
          <cell r="M91" t="str">
            <v>198307262009012009</v>
          </cell>
          <cell r="N91">
            <v>0</v>
          </cell>
          <cell r="O91" t="str">
            <v>M U B A</v>
          </cell>
          <cell r="P91" t="str">
            <v>26/07/1983</v>
          </cell>
          <cell r="Q91">
            <v>42826</v>
          </cell>
          <cell r="R91" t="str">
            <v>01/01/09</v>
          </cell>
          <cell r="S91" t="str">
            <v>S 2</v>
          </cell>
          <cell r="T91">
            <v>0</v>
          </cell>
          <cell r="U91" t="str">
            <v>Pegawai</v>
          </cell>
          <cell r="V91" t="str">
            <v>pada subbag</v>
          </cell>
          <cell r="W91" t="str">
            <v xml:space="preserve">Perpustakaan </v>
          </cell>
          <cell r="X91">
            <v>0</v>
          </cell>
          <cell r="Y91" t="str">
            <v>Pustakawan</v>
          </cell>
          <cell r="Z91" t="str">
            <v>pada</v>
          </cell>
          <cell r="AA91" t="str">
            <v xml:space="preserve">Fak. Ilmu Tarbiyah dan Keguruan </v>
          </cell>
          <cell r="AB91">
            <v>58</v>
          </cell>
          <cell r="AC91" t="str">
            <v xml:space="preserve">10 Thn 0 bln 10 hari </v>
          </cell>
          <cell r="AD91">
            <v>35</v>
          </cell>
          <cell r="AE91">
            <v>5</v>
          </cell>
          <cell r="AF91">
            <v>16</v>
          </cell>
          <cell r="AG91">
            <v>51714</v>
          </cell>
          <cell r="AH91" t="str">
            <v>Aktif</v>
          </cell>
          <cell r="AI91">
            <v>0</v>
          </cell>
          <cell r="AJ91">
            <v>0</v>
          </cell>
          <cell r="AK91">
            <v>0</v>
          </cell>
          <cell r="AL91" t="e">
            <v>#N/A</v>
          </cell>
          <cell r="AM91" t="str">
            <v>Penata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E92" t="str">
            <v>Dian Priari</v>
          </cell>
          <cell r="F92">
            <v>0</v>
          </cell>
          <cell r="G92" t="str">
            <v>Dian Priari</v>
          </cell>
          <cell r="H92">
            <v>0</v>
          </cell>
          <cell r="I92" t="str">
            <v>III/b</v>
          </cell>
          <cell r="J92">
            <v>0</v>
          </cell>
          <cell r="K92">
            <v>0</v>
          </cell>
          <cell r="L92" t="str">
            <v>L</v>
          </cell>
          <cell r="M92" t="str">
            <v>195904031979031001</v>
          </cell>
          <cell r="N92">
            <v>0</v>
          </cell>
          <cell r="O92" t="str">
            <v>Bukit Tinggi</v>
          </cell>
          <cell r="P92" t="str">
            <v>03/04/1959</v>
          </cell>
          <cell r="Q92" t="str">
            <v>01/10/02</v>
          </cell>
          <cell r="R92" t="str">
            <v>01/03/79</v>
          </cell>
          <cell r="S92" t="str">
            <v>SMA - 82</v>
          </cell>
          <cell r="T92">
            <v>0</v>
          </cell>
          <cell r="U92" t="str">
            <v>Pegawai</v>
          </cell>
          <cell r="V92" t="str">
            <v>pada subbag</v>
          </cell>
          <cell r="W92" t="str">
            <v>subbag Administrasi Umum dan Kepegawaian pada Bagian TU</v>
          </cell>
          <cell r="X92">
            <v>0</v>
          </cell>
          <cell r="Y92" t="str">
            <v>Pengadministrasi Umum</v>
          </cell>
          <cell r="Z92">
            <v>0</v>
          </cell>
          <cell r="AA92" t="str">
            <v>Fak. Syari'ah dan Hukum</v>
          </cell>
          <cell r="AB92">
            <v>58</v>
          </cell>
          <cell r="AC92" t="str">
            <v xml:space="preserve">39 Thn 10 bln 10 hari </v>
          </cell>
          <cell r="AD92">
            <v>59</v>
          </cell>
          <cell r="AE92">
            <v>9</v>
          </cell>
          <cell r="AF92">
            <v>8</v>
          </cell>
          <cell r="AG92">
            <v>42856</v>
          </cell>
          <cell r="AH92" t="str">
            <v>PENSIUN</v>
          </cell>
          <cell r="AI92">
            <v>0</v>
          </cell>
          <cell r="AJ92">
            <v>0</v>
          </cell>
          <cell r="AK92">
            <v>0</v>
          </cell>
          <cell r="AL92" t="e">
            <v>#N/A</v>
          </cell>
          <cell r="AM92" t="str">
            <v>Penata Muda Tk. I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E93" t="str">
            <v>Dody Muslim</v>
          </cell>
          <cell r="F93">
            <v>0</v>
          </cell>
          <cell r="G93" t="str">
            <v>Dody Muslim</v>
          </cell>
          <cell r="H93">
            <v>0</v>
          </cell>
          <cell r="I93" t="str">
            <v>I/c</v>
          </cell>
          <cell r="J93">
            <v>0</v>
          </cell>
          <cell r="K93">
            <v>0</v>
          </cell>
          <cell r="L93" t="str">
            <v>L</v>
          </cell>
          <cell r="M93" t="str">
            <v>198007142009101001</v>
          </cell>
          <cell r="N93">
            <v>0</v>
          </cell>
          <cell r="O93" t="str">
            <v>Palembang</v>
          </cell>
          <cell r="P93">
            <v>29416</v>
          </cell>
          <cell r="Q93" t="str">
            <v>01/10/09</v>
          </cell>
          <cell r="R93" t="str">
            <v>01/10/09</v>
          </cell>
          <cell r="S93" t="str">
            <v>SLTP - 71</v>
          </cell>
          <cell r="T93">
            <v>0</v>
          </cell>
          <cell r="U93" t="str">
            <v>Pegawai</v>
          </cell>
          <cell r="V93" t="str">
            <v>pada subbag</v>
          </cell>
          <cell r="W93" t="str">
            <v>subbag Akademik, Kemahasiswaan dan Alumni pada Bagian TU</v>
          </cell>
          <cell r="X93">
            <v>0</v>
          </cell>
          <cell r="Y93" t="str">
            <v>Pengadministrasi Umum</v>
          </cell>
          <cell r="Z93">
            <v>0</v>
          </cell>
          <cell r="AA93" t="str">
            <v xml:space="preserve">Fak. Ilmu Sosial dan Ilmu Politik </v>
          </cell>
          <cell r="AB93">
            <v>58</v>
          </cell>
          <cell r="AC93" t="str">
            <v xml:space="preserve">9 Thn 3 bln 10 hari </v>
          </cell>
          <cell r="AD93">
            <v>38</v>
          </cell>
          <cell r="AE93">
            <v>5</v>
          </cell>
          <cell r="AF93">
            <v>28</v>
          </cell>
          <cell r="AG93">
            <v>50618</v>
          </cell>
          <cell r="AH93" t="str">
            <v>Aktif</v>
          </cell>
          <cell r="AI93">
            <v>0</v>
          </cell>
          <cell r="AJ93">
            <v>0</v>
          </cell>
          <cell r="AK93">
            <v>0</v>
          </cell>
          <cell r="AL93" t="e">
            <v>#N/A</v>
          </cell>
          <cell r="AM93" t="str">
            <v>Juru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E94" t="str">
            <v>Dwika Oktaviana, S.E.</v>
          </cell>
          <cell r="F94">
            <v>0</v>
          </cell>
          <cell r="G94" t="str">
            <v>Dwika Oktaviana</v>
          </cell>
          <cell r="H94" t="str">
            <v>SE.</v>
          </cell>
          <cell r="I94" t="str">
            <v>III/a</v>
          </cell>
          <cell r="J94">
            <v>0</v>
          </cell>
          <cell r="K94">
            <v>0</v>
          </cell>
          <cell r="L94" t="str">
            <v>P</v>
          </cell>
          <cell r="M94" t="str">
            <v>198610102015032004</v>
          </cell>
          <cell r="N94">
            <v>0</v>
          </cell>
          <cell r="O94">
            <v>0</v>
          </cell>
          <cell r="P94">
            <v>31695</v>
          </cell>
          <cell r="Q94">
            <v>42064</v>
          </cell>
          <cell r="R94">
            <v>42064</v>
          </cell>
          <cell r="S94">
            <v>0</v>
          </cell>
          <cell r="T94" t="str">
            <v>S1</v>
          </cell>
          <cell r="U94" t="str">
            <v>Pegawai</v>
          </cell>
          <cell r="V94" t="str">
            <v>pada subbag</v>
          </cell>
          <cell r="W94" t="str">
            <v>Administrasi Umum dan Keuangan Bagian TU</v>
          </cell>
          <cell r="X94">
            <v>0</v>
          </cell>
          <cell r="Y94" t="str">
            <v>Pengadministrasi Umum</v>
          </cell>
          <cell r="Z94">
            <v>0</v>
          </cell>
          <cell r="AA94" t="str">
            <v xml:space="preserve">Fak. Psikologi </v>
          </cell>
          <cell r="AB94">
            <v>58</v>
          </cell>
          <cell r="AC94" t="str">
            <v xml:space="preserve">3 Thn 10 bln 10 hari </v>
          </cell>
          <cell r="AD94">
            <v>32</v>
          </cell>
          <cell r="AE94">
            <v>3</v>
          </cell>
          <cell r="AF94">
            <v>1</v>
          </cell>
          <cell r="AG94">
            <v>52902</v>
          </cell>
          <cell r="AH94" t="str">
            <v>Aktif</v>
          </cell>
          <cell r="AI94">
            <v>0</v>
          </cell>
          <cell r="AJ94">
            <v>0</v>
          </cell>
          <cell r="AK94">
            <v>0</v>
          </cell>
          <cell r="AL94" t="e">
            <v>#N/A</v>
          </cell>
          <cell r="AM94" t="str">
            <v>Penata Muda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E95">
            <v>0</v>
          </cell>
          <cell r="F95">
            <v>0</v>
          </cell>
          <cell r="G95" t="str">
            <v>dzw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/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 t="str">
            <v xml:space="preserve">119 Thn 0 bln 11 hari </v>
          </cell>
          <cell r="AD95">
            <v>119</v>
          </cell>
          <cell r="AE95">
            <v>0</v>
          </cell>
          <cell r="AF95">
            <v>11</v>
          </cell>
          <cell r="AG95">
            <v>32</v>
          </cell>
          <cell r="AH95" t="str">
            <v>PENSIUN</v>
          </cell>
          <cell r="AI95">
            <v>0</v>
          </cell>
          <cell r="AJ95">
            <v>0</v>
          </cell>
          <cell r="AK95">
            <v>0</v>
          </cell>
          <cell r="AL95" t="e">
            <v>#N/A</v>
          </cell>
          <cell r="AM95" t="e">
            <v>#N/A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E96">
            <v>0</v>
          </cell>
          <cell r="F96">
            <v>0</v>
          </cell>
          <cell r="G96" t="str">
            <v>dzw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/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 t="str">
            <v xml:space="preserve">119 Thn 0 bln 11 hari </v>
          </cell>
          <cell r="AD96">
            <v>119</v>
          </cell>
          <cell r="AE96">
            <v>0</v>
          </cell>
          <cell r="AF96">
            <v>11</v>
          </cell>
          <cell r="AG96">
            <v>32</v>
          </cell>
          <cell r="AH96" t="str">
            <v>PENSIUN</v>
          </cell>
          <cell r="AI96">
            <v>0</v>
          </cell>
          <cell r="AJ96">
            <v>0</v>
          </cell>
          <cell r="AK96">
            <v>0</v>
          </cell>
          <cell r="AL96" t="e">
            <v>#N/A</v>
          </cell>
          <cell r="AM96" t="e">
            <v>#N/A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E97">
            <v>0</v>
          </cell>
          <cell r="F97">
            <v>0</v>
          </cell>
          <cell r="G97" t="str">
            <v>dzw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/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 t="str">
            <v xml:space="preserve">119 Thn 0 bln 11 hari </v>
          </cell>
          <cell r="AD97">
            <v>119</v>
          </cell>
          <cell r="AE97">
            <v>0</v>
          </cell>
          <cell r="AF97">
            <v>11</v>
          </cell>
          <cell r="AG97">
            <v>32</v>
          </cell>
          <cell r="AH97" t="str">
            <v>PENSIUN</v>
          </cell>
          <cell r="AI97">
            <v>0</v>
          </cell>
          <cell r="AJ97">
            <v>0</v>
          </cell>
          <cell r="AK97">
            <v>0</v>
          </cell>
          <cell r="AL97" t="e">
            <v>#N/A</v>
          </cell>
          <cell r="AM97" t="e">
            <v>#N/A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E98">
            <v>0</v>
          </cell>
          <cell r="F98">
            <v>0</v>
          </cell>
          <cell r="G98" t="str">
            <v>dzw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/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 t="str">
            <v xml:space="preserve">119 Thn 0 bln 11 hari </v>
          </cell>
          <cell r="AD98">
            <v>119</v>
          </cell>
          <cell r="AE98">
            <v>0</v>
          </cell>
          <cell r="AF98">
            <v>11</v>
          </cell>
          <cell r="AG98">
            <v>32</v>
          </cell>
          <cell r="AH98" t="str">
            <v>PENSIUN</v>
          </cell>
          <cell r="AI98">
            <v>0</v>
          </cell>
          <cell r="AJ98">
            <v>0</v>
          </cell>
          <cell r="AK98">
            <v>0</v>
          </cell>
          <cell r="AL98" t="e">
            <v>#N/A</v>
          </cell>
          <cell r="AM98" t="e">
            <v>#N/A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E99">
            <v>0</v>
          </cell>
          <cell r="F99">
            <v>0</v>
          </cell>
          <cell r="G99" t="str">
            <v>dzw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/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 t="str">
            <v xml:space="preserve">119 Thn 0 bln 11 hari </v>
          </cell>
          <cell r="AD99">
            <v>119</v>
          </cell>
          <cell r="AE99">
            <v>0</v>
          </cell>
          <cell r="AF99">
            <v>11</v>
          </cell>
          <cell r="AG99">
            <v>32</v>
          </cell>
          <cell r="AH99" t="str">
            <v>PENSIUN</v>
          </cell>
          <cell r="AI99">
            <v>0</v>
          </cell>
          <cell r="AJ99">
            <v>0</v>
          </cell>
          <cell r="AK99">
            <v>0</v>
          </cell>
          <cell r="AL99" t="e">
            <v>#N/A</v>
          </cell>
          <cell r="AM99" t="e">
            <v>#N/A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E100">
            <v>0</v>
          </cell>
          <cell r="F100">
            <v>0</v>
          </cell>
          <cell r="G100" t="str">
            <v>dzw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/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 t="str">
            <v xml:space="preserve">119 Thn 0 bln 11 hari </v>
          </cell>
          <cell r="AD100">
            <v>119</v>
          </cell>
          <cell r="AE100">
            <v>0</v>
          </cell>
          <cell r="AF100">
            <v>11</v>
          </cell>
          <cell r="AG100">
            <v>32</v>
          </cell>
          <cell r="AH100" t="str">
            <v>PENSIUN</v>
          </cell>
          <cell r="AI100">
            <v>0</v>
          </cell>
          <cell r="AJ100">
            <v>0</v>
          </cell>
          <cell r="AK100">
            <v>0</v>
          </cell>
          <cell r="AL100" t="e">
            <v>#N/A</v>
          </cell>
          <cell r="AM100" t="e">
            <v>#N/A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E101">
            <v>0</v>
          </cell>
          <cell r="F101">
            <v>0</v>
          </cell>
          <cell r="G101" t="str">
            <v>dzw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/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 t="str">
            <v xml:space="preserve">119 Thn 0 bln 11 hari </v>
          </cell>
          <cell r="AD101">
            <v>119</v>
          </cell>
          <cell r="AE101">
            <v>0</v>
          </cell>
          <cell r="AF101">
            <v>11</v>
          </cell>
          <cell r="AG101">
            <v>32</v>
          </cell>
          <cell r="AH101" t="str">
            <v>PENSIUN</v>
          </cell>
          <cell r="AI101">
            <v>0</v>
          </cell>
          <cell r="AJ101">
            <v>0</v>
          </cell>
          <cell r="AK101">
            <v>0</v>
          </cell>
          <cell r="AL101" t="e">
            <v>#N/A</v>
          </cell>
          <cell r="AM101" t="e">
            <v>#N/A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E102">
            <v>0</v>
          </cell>
          <cell r="F102">
            <v>0</v>
          </cell>
          <cell r="G102" t="str">
            <v>dzw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/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 t="str">
            <v xml:space="preserve">119 Thn 0 bln 11 hari </v>
          </cell>
          <cell r="AD102">
            <v>119</v>
          </cell>
          <cell r="AE102">
            <v>0</v>
          </cell>
          <cell r="AF102">
            <v>11</v>
          </cell>
          <cell r="AG102">
            <v>32</v>
          </cell>
          <cell r="AH102" t="str">
            <v>PENSIUN</v>
          </cell>
          <cell r="AI102">
            <v>0</v>
          </cell>
          <cell r="AJ102">
            <v>0</v>
          </cell>
          <cell r="AK102">
            <v>0</v>
          </cell>
          <cell r="AL102" t="e">
            <v>#N/A</v>
          </cell>
          <cell r="AM102" t="e">
            <v>#N/A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E103">
            <v>0</v>
          </cell>
          <cell r="F103">
            <v>0</v>
          </cell>
          <cell r="G103" t="str">
            <v>dzw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/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 t="str">
            <v xml:space="preserve">119 Thn 0 bln 11 hari </v>
          </cell>
          <cell r="AD103">
            <v>119</v>
          </cell>
          <cell r="AE103">
            <v>0</v>
          </cell>
          <cell r="AF103">
            <v>11</v>
          </cell>
          <cell r="AG103">
            <v>32</v>
          </cell>
          <cell r="AH103" t="str">
            <v>PENSIUN</v>
          </cell>
          <cell r="AI103">
            <v>0</v>
          </cell>
          <cell r="AJ103">
            <v>0</v>
          </cell>
          <cell r="AK103">
            <v>0</v>
          </cell>
          <cell r="AL103" t="e">
            <v>#N/A</v>
          </cell>
          <cell r="AM103" t="e">
            <v>#N/A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E104">
            <v>0</v>
          </cell>
          <cell r="F104">
            <v>0</v>
          </cell>
          <cell r="G104" t="str">
            <v>dzw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/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 t="str">
            <v xml:space="preserve">119 Thn 0 bln 11 hari </v>
          </cell>
          <cell r="AD104">
            <v>119</v>
          </cell>
          <cell r="AE104">
            <v>0</v>
          </cell>
          <cell r="AF104">
            <v>11</v>
          </cell>
          <cell r="AG104">
            <v>32</v>
          </cell>
          <cell r="AH104" t="str">
            <v>PENSIUN</v>
          </cell>
          <cell r="AI104">
            <v>0</v>
          </cell>
          <cell r="AJ104">
            <v>0</v>
          </cell>
          <cell r="AK104">
            <v>0</v>
          </cell>
          <cell r="AL104" t="e">
            <v>#N/A</v>
          </cell>
          <cell r="AM104" t="e">
            <v>#N/A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</row>
        <row r="105">
          <cell r="E105">
            <v>0</v>
          </cell>
          <cell r="F105">
            <v>0</v>
          </cell>
          <cell r="G105" t="str">
            <v>dzw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/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 t="str">
            <v xml:space="preserve">119 Thn 0 bln 11 hari </v>
          </cell>
          <cell r="AD105">
            <v>119</v>
          </cell>
          <cell r="AE105">
            <v>0</v>
          </cell>
          <cell r="AF105">
            <v>11</v>
          </cell>
          <cell r="AG105">
            <v>32</v>
          </cell>
          <cell r="AH105" t="str">
            <v>PENSIUN</v>
          </cell>
          <cell r="AI105">
            <v>0</v>
          </cell>
          <cell r="AJ105">
            <v>0</v>
          </cell>
          <cell r="AK105">
            <v>0</v>
          </cell>
          <cell r="AL105" t="e">
            <v>#N/A</v>
          </cell>
          <cell r="AM105" t="e">
            <v>#N/A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E106">
            <v>0</v>
          </cell>
          <cell r="F106">
            <v>0</v>
          </cell>
          <cell r="G106" t="str">
            <v>dzw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/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 t="str">
            <v xml:space="preserve">119 Thn 0 bln 11 hari </v>
          </cell>
          <cell r="AD106">
            <v>119</v>
          </cell>
          <cell r="AE106">
            <v>0</v>
          </cell>
          <cell r="AF106">
            <v>11</v>
          </cell>
          <cell r="AG106">
            <v>32</v>
          </cell>
          <cell r="AH106" t="str">
            <v>PENSIUN</v>
          </cell>
          <cell r="AI106">
            <v>0</v>
          </cell>
          <cell r="AJ106">
            <v>0</v>
          </cell>
          <cell r="AK106">
            <v>0</v>
          </cell>
          <cell r="AL106" t="e">
            <v>#N/A</v>
          </cell>
          <cell r="AM106" t="e">
            <v>#N/A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E107">
            <v>0</v>
          </cell>
          <cell r="F107">
            <v>0</v>
          </cell>
          <cell r="G107" t="str">
            <v>dzw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/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 t="str">
            <v xml:space="preserve">119 Thn 0 bln 11 hari </v>
          </cell>
          <cell r="AD107">
            <v>119</v>
          </cell>
          <cell r="AE107">
            <v>0</v>
          </cell>
          <cell r="AF107">
            <v>11</v>
          </cell>
          <cell r="AG107">
            <v>32</v>
          </cell>
          <cell r="AH107" t="str">
            <v>PENSIUN</v>
          </cell>
          <cell r="AI107">
            <v>0</v>
          </cell>
          <cell r="AJ107">
            <v>0</v>
          </cell>
          <cell r="AK107">
            <v>0</v>
          </cell>
          <cell r="AL107" t="e">
            <v>#N/A</v>
          </cell>
          <cell r="AM107" t="e">
            <v>#N/A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E108">
            <v>0</v>
          </cell>
          <cell r="F108">
            <v>0</v>
          </cell>
          <cell r="G108" t="str">
            <v>dzw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/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 t="str">
            <v xml:space="preserve">119 Thn 0 bln 11 hari </v>
          </cell>
          <cell r="AD108">
            <v>119</v>
          </cell>
          <cell r="AE108">
            <v>0</v>
          </cell>
          <cell r="AF108">
            <v>11</v>
          </cell>
          <cell r="AG108">
            <v>32</v>
          </cell>
          <cell r="AH108" t="str">
            <v>PENSIUN</v>
          </cell>
          <cell r="AI108">
            <v>0</v>
          </cell>
          <cell r="AJ108">
            <v>0</v>
          </cell>
          <cell r="AK108">
            <v>0</v>
          </cell>
          <cell r="AL108" t="e">
            <v>#N/A</v>
          </cell>
          <cell r="AM108" t="e">
            <v>#N/A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E109">
            <v>0</v>
          </cell>
          <cell r="F109">
            <v>0</v>
          </cell>
          <cell r="G109" t="str">
            <v>dzw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 t="str">
            <v/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 t="str">
            <v xml:space="preserve">119 Thn 0 bln 11 hari </v>
          </cell>
          <cell r="AD109">
            <v>119</v>
          </cell>
          <cell r="AE109">
            <v>0</v>
          </cell>
          <cell r="AF109">
            <v>11</v>
          </cell>
          <cell r="AG109">
            <v>32</v>
          </cell>
          <cell r="AH109" t="str">
            <v>PENSIUN</v>
          </cell>
          <cell r="AI109">
            <v>0</v>
          </cell>
          <cell r="AJ109">
            <v>0</v>
          </cell>
          <cell r="AK109">
            <v>0</v>
          </cell>
          <cell r="AL109" t="e">
            <v>#N/A</v>
          </cell>
          <cell r="AM109" t="e">
            <v>#N/A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E110">
            <v>0</v>
          </cell>
          <cell r="F110">
            <v>0</v>
          </cell>
          <cell r="G110" t="str">
            <v>dzw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 t="str">
            <v/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 t="str">
            <v xml:space="preserve">119 Thn 0 bln 11 hari </v>
          </cell>
          <cell r="AD110">
            <v>119</v>
          </cell>
          <cell r="AE110">
            <v>0</v>
          </cell>
          <cell r="AF110">
            <v>11</v>
          </cell>
          <cell r="AG110">
            <v>32</v>
          </cell>
          <cell r="AH110" t="str">
            <v>PENSIUN</v>
          </cell>
          <cell r="AI110">
            <v>0</v>
          </cell>
          <cell r="AJ110">
            <v>0</v>
          </cell>
          <cell r="AK110">
            <v>0</v>
          </cell>
          <cell r="AL110" t="e">
            <v>#N/A</v>
          </cell>
          <cell r="AM110" t="e">
            <v>#N/A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E111">
            <v>0</v>
          </cell>
          <cell r="F111">
            <v>0</v>
          </cell>
          <cell r="G111" t="str">
            <v>e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 t="str">
            <v/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 t="str">
            <v xml:space="preserve">119 Thn 0 bln 11 hari </v>
          </cell>
          <cell r="AD111">
            <v>119</v>
          </cell>
          <cell r="AE111">
            <v>0</v>
          </cell>
          <cell r="AF111">
            <v>11</v>
          </cell>
          <cell r="AG111">
            <v>32</v>
          </cell>
          <cell r="AH111" t="str">
            <v>PENSIUN</v>
          </cell>
          <cell r="AI111">
            <v>0</v>
          </cell>
          <cell r="AJ111">
            <v>0</v>
          </cell>
          <cell r="AK111">
            <v>0</v>
          </cell>
          <cell r="AL111" t="e">
            <v>#N/A</v>
          </cell>
          <cell r="AM111" t="e">
            <v>#N/A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E112" t="str">
            <v>Eka Budi Setiawan</v>
          </cell>
          <cell r="F112">
            <v>0</v>
          </cell>
          <cell r="G112" t="str">
            <v>Eka Budi Setiawan</v>
          </cell>
          <cell r="H112">
            <v>0</v>
          </cell>
          <cell r="I112" t="str">
            <v>II/b</v>
          </cell>
          <cell r="J112">
            <v>0</v>
          </cell>
          <cell r="K112">
            <v>0</v>
          </cell>
          <cell r="L112" t="str">
            <v>L</v>
          </cell>
          <cell r="M112" t="str">
            <v>198611132006041001</v>
          </cell>
          <cell r="N112">
            <v>0</v>
          </cell>
          <cell r="O112" t="str">
            <v>Palembang</v>
          </cell>
          <cell r="P112" t="str">
            <v>13/11/1986</v>
          </cell>
          <cell r="Q112" t="str">
            <v>01/04/10</v>
          </cell>
          <cell r="R112" t="str">
            <v>01/04/06</v>
          </cell>
          <cell r="S112" t="str">
            <v>S M A</v>
          </cell>
          <cell r="T112">
            <v>0</v>
          </cell>
          <cell r="U112" t="str">
            <v>Pegawai</v>
          </cell>
          <cell r="V112" t="str">
            <v/>
          </cell>
          <cell r="W112">
            <v>0</v>
          </cell>
          <cell r="X112">
            <v>0</v>
          </cell>
          <cell r="Y112" t="str">
            <v>Pengadministrasi Umum</v>
          </cell>
          <cell r="Z112">
            <v>0</v>
          </cell>
          <cell r="AA112" t="str">
            <v xml:space="preserve">Fak. Dakwah dan Komunikasi </v>
          </cell>
          <cell r="AB112">
            <v>58</v>
          </cell>
          <cell r="AC112" t="str">
            <v xml:space="preserve">12 Thn 9 bln 10 hari </v>
          </cell>
          <cell r="AD112">
            <v>32</v>
          </cell>
          <cell r="AE112">
            <v>1</v>
          </cell>
          <cell r="AF112">
            <v>29</v>
          </cell>
          <cell r="AG112">
            <v>52932</v>
          </cell>
          <cell r="AH112" t="str">
            <v>Aktif</v>
          </cell>
          <cell r="AI112">
            <v>0</v>
          </cell>
          <cell r="AJ112">
            <v>0</v>
          </cell>
          <cell r="AK112">
            <v>0</v>
          </cell>
          <cell r="AL112" t="e">
            <v>#N/A</v>
          </cell>
          <cell r="AM112" t="str">
            <v>Pengatur Muda Tk. I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E113" t="str">
            <v>Eli Kusrini, S.Ag.M.Si.</v>
          </cell>
          <cell r="F113">
            <v>0</v>
          </cell>
          <cell r="G113" t="str">
            <v>Eli Kusrini</v>
          </cell>
          <cell r="H113" t="str">
            <v>S.Ag.M.Si.</v>
          </cell>
          <cell r="I113" t="str">
            <v>IV/a</v>
          </cell>
          <cell r="J113">
            <v>0</v>
          </cell>
          <cell r="K113">
            <v>0</v>
          </cell>
          <cell r="L113" t="str">
            <v>P</v>
          </cell>
          <cell r="M113" t="str">
            <v>197209231997032001</v>
          </cell>
          <cell r="N113">
            <v>0</v>
          </cell>
          <cell r="O113" t="str">
            <v>Matas, Muara Enim</v>
          </cell>
          <cell r="P113" t="str">
            <v>23/09/1972</v>
          </cell>
          <cell r="Q113" t="str">
            <v>01/10/11</v>
          </cell>
          <cell r="R113" t="str">
            <v>01/03/97</v>
          </cell>
          <cell r="S113" t="str">
            <v>S2</v>
          </cell>
          <cell r="T113">
            <v>0</v>
          </cell>
          <cell r="U113" t="str">
            <v>Pegawai</v>
          </cell>
          <cell r="V113" t="str">
            <v/>
          </cell>
          <cell r="W113">
            <v>0</v>
          </cell>
          <cell r="X113">
            <v>0</v>
          </cell>
          <cell r="Y113" t="str">
            <v>Kepala Bagian TU</v>
          </cell>
          <cell r="Z113" t="str">
            <v>pada</v>
          </cell>
          <cell r="AA113" t="str">
            <v>Fak. Adab dan Humaniora</v>
          </cell>
          <cell r="AB113">
            <v>58</v>
          </cell>
          <cell r="AC113" t="str">
            <v xml:space="preserve">21 Thn 10 bln 10 hari </v>
          </cell>
          <cell r="AD113">
            <v>46</v>
          </cell>
          <cell r="AE113">
            <v>3</v>
          </cell>
          <cell r="AF113">
            <v>19</v>
          </cell>
          <cell r="AG113">
            <v>47757</v>
          </cell>
          <cell r="AH113" t="str">
            <v>Aktif</v>
          </cell>
          <cell r="AI113">
            <v>0</v>
          </cell>
          <cell r="AJ113">
            <v>0</v>
          </cell>
          <cell r="AK113">
            <v>0</v>
          </cell>
          <cell r="AL113" t="e">
            <v>#N/A</v>
          </cell>
          <cell r="AM113" t="str">
            <v>Pembina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E114" t="str">
            <v>Dra. Elisma Harfiani. M.M.</v>
          </cell>
          <cell r="F114" t="str">
            <v>Dra.</v>
          </cell>
          <cell r="G114" t="str">
            <v>Elisma Harfiani</v>
          </cell>
          <cell r="H114" t="str">
            <v>M.M.</v>
          </cell>
          <cell r="I114" t="str">
            <v>IV/a</v>
          </cell>
          <cell r="J114">
            <v>0</v>
          </cell>
          <cell r="K114">
            <v>0</v>
          </cell>
          <cell r="L114" t="str">
            <v>P</v>
          </cell>
          <cell r="M114" t="str">
            <v>196901112000032002</v>
          </cell>
          <cell r="N114">
            <v>0</v>
          </cell>
          <cell r="O114" t="str">
            <v>Tulung  Selapan</v>
          </cell>
          <cell r="P114" t="str">
            <v>11/01/1969</v>
          </cell>
          <cell r="Q114" t="str">
            <v>01/04/12</v>
          </cell>
          <cell r="R114" t="str">
            <v>01/03/00</v>
          </cell>
          <cell r="S114" t="str">
            <v>Tridinanti - 2006</v>
          </cell>
          <cell r="T114" t="str">
            <v>S2</v>
          </cell>
          <cell r="U114" t="str">
            <v>Pegawai</v>
          </cell>
          <cell r="V114" t="str">
            <v>pada subbag</v>
          </cell>
          <cell r="W114" t="str">
            <v xml:space="preserve">Umum </v>
          </cell>
          <cell r="X114">
            <v>0</v>
          </cell>
          <cell r="Y114" t="str">
            <v xml:space="preserve">Kasubbag Humas </v>
          </cell>
          <cell r="Z114" t="str">
            <v>pada</v>
          </cell>
          <cell r="AA114" t="str">
            <v xml:space="preserve">Umum </v>
          </cell>
          <cell r="AB114">
            <v>58</v>
          </cell>
          <cell r="AC114" t="str">
            <v xml:space="preserve">18 Thn 10 bln 10 hari </v>
          </cell>
          <cell r="AD114">
            <v>50</v>
          </cell>
          <cell r="AE114">
            <v>0</v>
          </cell>
          <cell r="AF114">
            <v>0</v>
          </cell>
          <cell r="AG114">
            <v>46419</v>
          </cell>
          <cell r="AH114" t="str">
            <v>Aktif</v>
          </cell>
          <cell r="AI114">
            <v>0</v>
          </cell>
          <cell r="AJ114">
            <v>0</v>
          </cell>
          <cell r="AK114">
            <v>0</v>
          </cell>
          <cell r="AL114" t="e">
            <v>#N/A</v>
          </cell>
          <cell r="AM114" t="str">
            <v>Pembina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E115" t="str">
            <v>Ely Dahlia, SH.</v>
          </cell>
          <cell r="F115">
            <v>0</v>
          </cell>
          <cell r="G115" t="str">
            <v xml:space="preserve">Ely Dahlia </v>
          </cell>
          <cell r="H115">
            <v>0</v>
          </cell>
          <cell r="I115" t="str">
            <v>III/c</v>
          </cell>
          <cell r="J115">
            <v>0</v>
          </cell>
          <cell r="K115">
            <v>0</v>
          </cell>
          <cell r="L115" t="str">
            <v>P</v>
          </cell>
          <cell r="M115" t="str">
            <v>197207301992032002</v>
          </cell>
          <cell r="N115">
            <v>0</v>
          </cell>
          <cell r="O115" t="str">
            <v>Way, Krui</v>
          </cell>
          <cell r="P115" t="str">
            <v>30/07/1972</v>
          </cell>
          <cell r="Q115" t="str">
            <v>01/04/12</v>
          </cell>
          <cell r="R115" t="str">
            <v>01/03/92</v>
          </cell>
          <cell r="S115" t="str">
            <v>Madrasah Aliyah - 91</v>
          </cell>
          <cell r="T115">
            <v>0</v>
          </cell>
          <cell r="U115" t="str">
            <v>Pegawai</v>
          </cell>
          <cell r="V115" t="str">
            <v>pada subbag</v>
          </cell>
          <cell r="W115" t="str">
            <v xml:space="preserve">Kepegawaian </v>
          </cell>
          <cell r="X115">
            <v>0</v>
          </cell>
          <cell r="Y115" t="str">
            <v>Pengadministrasi Umum</v>
          </cell>
          <cell r="Z115">
            <v>0</v>
          </cell>
          <cell r="AA115" t="str">
            <v>Bagian Organisasi dan Kepegawaian  Biro AUPK</v>
          </cell>
          <cell r="AB115">
            <v>58</v>
          </cell>
          <cell r="AC115" t="str">
            <v xml:space="preserve">26 Thn 10 bln 10 hari </v>
          </cell>
          <cell r="AD115">
            <v>46</v>
          </cell>
          <cell r="AE115">
            <v>5</v>
          </cell>
          <cell r="AF115">
            <v>12</v>
          </cell>
          <cell r="AG115">
            <v>47696</v>
          </cell>
          <cell r="AH115" t="str">
            <v>Aktif</v>
          </cell>
          <cell r="AI115">
            <v>0</v>
          </cell>
          <cell r="AJ115">
            <v>0</v>
          </cell>
          <cell r="AK115">
            <v>0</v>
          </cell>
          <cell r="AL115" t="e">
            <v>#N/A</v>
          </cell>
          <cell r="AM115" t="str">
            <v>Penata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E116" t="str">
            <v xml:space="preserve">Emi Yulia Siska, SE., M.Si. </v>
          </cell>
          <cell r="F116">
            <v>0</v>
          </cell>
          <cell r="G116" t="str">
            <v>Emi Yulia Siska</v>
          </cell>
          <cell r="H116" t="str">
            <v>S.E.M.Si.</v>
          </cell>
          <cell r="I116" t="str">
            <v>III/c</v>
          </cell>
          <cell r="J116">
            <v>0</v>
          </cell>
          <cell r="K116">
            <v>0</v>
          </cell>
          <cell r="L116" t="str">
            <v>P</v>
          </cell>
          <cell r="M116" t="str">
            <v>197407012009012005</v>
          </cell>
          <cell r="N116">
            <v>0</v>
          </cell>
          <cell r="O116">
            <v>0</v>
          </cell>
          <cell r="P116">
            <v>27211</v>
          </cell>
          <cell r="Q116">
            <v>0</v>
          </cell>
          <cell r="R116">
            <v>0</v>
          </cell>
          <cell r="S116">
            <v>0</v>
          </cell>
          <cell r="T116" t="str">
            <v>S2</v>
          </cell>
          <cell r="U116" t="str">
            <v>Pegawai</v>
          </cell>
          <cell r="V116" t="str">
            <v>pada subbag</v>
          </cell>
          <cell r="W116" t="str">
            <v>subbag Keuangan dan BMN</v>
          </cell>
          <cell r="X116">
            <v>0</v>
          </cell>
          <cell r="Y116" t="str">
            <v>Pengadministrasi Umum</v>
          </cell>
          <cell r="Z116">
            <v>0</v>
          </cell>
          <cell r="AA116" t="str">
            <v>Bagian Perencanaan dan Kuangan Biro AUPK</v>
          </cell>
          <cell r="AB116">
            <v>58</v>
          </cell>
          <cell r="AC116" t="str">
            <v xml:space="preserve">119 Thn 0 bln 11 hari </v>
          </cell>
          <cell r="AD116">
            <v>44</v>
          </cell>
          <cell r="AE116">
            <v>6</v>
          </cell>
          <cell r="AF116">
            <v>10</v>
          </cell>
          <cell r="AG116">
            <v>48427</v>
          </cell>
          <cell r="AH116" t="str">
            <v>Aktif</v>
          </cell>
          <cell r="AI116">
            <v>0</v>
          </cell>
          <cell r="AJ116">
            <v>0</v>
          </cell>
          <cell r="AK116">
            <v>0</v>
          </cell>
          <cell r="AL116" t="e">
            <v>#N/A</v>
          </cell>
          <cell r="AM116" t="str">
            <v>Penata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E117" t="str">
            <v>Emron. S.H.</v>
          </cell>
          <cell r="F117">
            <v>0</v>
          </cell>
          <cell r="G117" t="str">
            <v>Emron</v>
          </cell>
          <cell r="H117" t="str">
            <v>S.H.</v>
          </cell>
          <cell r="I117" t="str">
            <v>III/c</v>
          </cell>
          <cell r="J117">
            <v>0</v>
          </cell>
          <cell r="K117">
            <v>0</v>
          </cell>
          <cell r="L117" t="str">
            <v>L</v>
          </cell>
          <cell r="M117" t="str">
            <v>196808051991031004</v>
          </cell>
          <cell r="N117">
            <v>0</v>
          </cell>
          <cell r="O117" t="str">
            <v>Buay Betanding</v>
          </cell>
          <cell r="P117" t="str">
            <v>05/08/1968</v>
          </cell>
          <cell r="Q117">
            <v>40634</v>
          </cell>
          <cell r="R117" t="str">
            <v>01/03/91</v>
          </cell>
          <cell r="S117" t="str">
            <v>S M A</v>
          </cell>
          <cell r="T117">
            <v>0</v>
          </cell>
          <cell r="U117" t="str">
            <v>Pegawai</v>
          </cell>
          <cell r="V117" t="str">
            <v>pada subbag</v>
          </cell>
          <cell r="W117" t="str">
            <v>Akademik, Kemahasiswaan dan Alumni pada Bagian TU</v>
          </cell>
          <cell r="X117">
            <v>0</v>
          </cell>
          <cell r="Y117" t="str">
            <v>Kepala Sub Bagian</v>
          </cell>
          <cell r="Z117" t="str">
            <v>pada</v>
          </cell>
          <cell r="AA117" t="str">
            <v xml:space="preserve">Fak. Psikologi </v>
          </cell>
          <cell r="AB117">
            <v>58</v>
          </cell>
          <cell r="AC117" t="str">
            <v xml:space="preserve">27 Thn 10 bln 10 hari </v>
          </cell>
          <cell r="AD117">
            <v>50</v>
          </cell>
          <cell r="AE117">
            <v>5</v>
          </cell>
          <cell r="AF117">
            <v>6</v>
          </cell>
          <cell r="AG117">
            <v>46266</v>
          </cell>
          <cell r="AH117" t="str">
            <v>Aktif</v>
          </cell>
          <cell r="AI117">
            <v>0</v>
          </cell>
          <cell r="AJ117">
            <v>0</v>
          </cell>
          <cell r="AK117">
            <v>0</v>
          </cell>
          <cell r="AL117" t="e">
            <v>#N/A</v>
          </cell>
          <cell r="AM117" t="str">
            <v>Penata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E118" t="str">
            <v xml:space="preserve">Erpani, S.Ag. </v>
          </cell>
          <cell r="F118">
            <v>0</v>
          </cell>
          <cell r="G118" t="str">
            <v>Erpani</v>
          </cell>
          <cell r="H118" t="str">
            <v>S.Ag.</v>
          </cell>
          <cell r="I118" t="str">
            <v>III/a</v>
          </cell>
          <cell r="J118">
            <v>0</v>
          </cell>
          <cell r="K118">
            <v>0</v>
          </cell>
          <cell r="L118" t="str">
            <v>L</v>
          </cell>
          <cell r="M118" t="str">
            <v>196508181989031004</v>
          </cell>
          <cell r="N118">
            <v>0</v>
          </cell>
          <cell r="O118" t="str">
            <v>Betung</v>
          </cell>
          <cell r="P118" t="str">
            <v>18/08/1965</v>
          </cell>
          <cell r="Q118" t="str">
            <v>01/04/05</v>
          </cell>
          <cell r="R118" t="str">
            <v>01/03/89</v>
          </cell>
          <cell r="S118" t="str">
            <v>SMEA</v>
          </cell>
          <cell r="T118">
            <v>0</v>
          </cell>
          <cell r="U118" t="str">
            <v>Pegawai</v>
          </cell>
          <cell r="V118" t="str">
            <v>pada subbag</v>
          </cell>
          <cell r="W118" t="str">
            <v>subbag Akademik dan Alumni pada Bagian TU</v>
          </cell>
          <cell r="X118">
            <v>0</v>
          </cell>
          <cell r="Y118" t="str">
            <v>Pengadministrasi Umum</v>
          </cell>
          <cell r="Z118">
            <v>0</v>
          </cell>
          <cell r="AA118" t="str">
            <v>Fak. Sain dan Teknologi</v>
          </cell>
          <cell r="AB118">
            <v>58</v>
          </cell>
          <cell r="AC118" t="str">
            <v xml:space="preserve">29 Thn 10 bln 10 hari </v>
          </cell>
          <cell r="AD118">
            <v>53</v>
          </cell>
          <cell r="AE118">
            <v>4</v>
          </cell>
          <cell r="AF118">
            <v>24</v>
          </cell>
          <cell r="AG118">
            <v>45170</v>
          </cell>
          <cell r="AH118" t="str">
            <v>Aktif</v>
          </cell>
          <cell r="AI118">
            <v>0</v>
          </cell>
          <cell r="AJ118">
            <v>0</v>
          </cell>
          <cell r="AK118">
            <v>0</v>
          </cell>
          <cell r="AL118" t="e">
            <v>#N/A</v>
          </cell>
          <cell r="AM118" t="str">
            <v>Penata Muda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E119" t="str">
            <v>Etty Martiani, M. Kom.</v>
          </cell>
          <cell r="F119">
            <v>0</v>
          </cell>
          <cell r="G119" t="str">
            <v>Etty Martiani</v>
          </cell>
          <cell r="H119" t="str">
            <v>M.Kom.</v>
          </cell>
          <cell r="I119" t="str">
            <v>III/d</v>
          </cell>
          <cell r="J119">
            <v>0</v>
          </cell>
          <cell r="K119">
            <v>0</v>
          </cell>
          <cell r="L119" t="str">
            <v>P</v>
          </cell>
          <cell r="M119" t="str">
            <v>197803022003122005</v>
          </cell>
          <cell r="N119">
            <v>0</v>
          </cell>
          <cell r="O119" t="str">
            <v>Palembang</v>
          </cell>
          <cell r="P119" t="str">
            <v>02/03/1978</v>
          </cell>
          <cell r="Q119" t="str">
            <v>01/04/12</v>
          </cell>
          <cell r="R119" t="str">
            <v>01/12/03</v>
          </cell>
          <cell r="S119" t="str">
            <v>S2-2012</v>
          </cell>
          <cell r="T119">
            <v>0</v>
          </cell>
          <cell r="U119" t="str">
            <v>Pegawai</v>
          </cell>
          <cell r="V119" t="str">
            <v>pada subbag</v>
          </cell>
          <cell r="W119" t="str">
            <v>Keuangan dan BMN</v>
          </cell>
          <cell r="X119">
            <v>0</v>
          </cell>
          <cell r="Y119" t="str">
            <v>Kepala Sub Bagian</v>
          </cell>
          <cell r="Z119" t="str">
            <v>pada</v>
          </cell>
          <cell r="AA119" t="str">
            <v>Bagian Perencanaan dan Kuangan Biro AUPK</v>
          </cell>
          <cell r="AB119">
            <v>58</v>
          </cell>
          <cell r="AC119" t="str">
            <v xml:space="preserve">15 Thn 1 bln 10 hari </v>
          </cell>
          <cell r="AD119">
            <v>40</v>
          </cell>
          <cell r="AE119">
            <v>10</v>
          </cell>
          <cell r="AF119">
            <v>9</v>
          </cell>
          <cell r="AG119">
            <v>49766</v>
          </cell>
          <cell r="AH119" t="str">
            <v>Aktif</v>
          </cell>
          <cell r="AI119">
            <v>0</v>
          </cell>
          <cell r="AJ119">
            <v>0</v>
          </cell>
          <cell r="AK119">
            <v>0</v>
          </cell>
          <cell r="AL119" t="e">
            <v>#N/A</v>
          </cell>
          <cell r="AM119" t="str">
            <v>Penata Tk. I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E120" t="str">
            <v>Evi Yulianti Sari Puspa, S.E.</v>
          </cell>
          <cell r="F120">
            <v>0</v>
          </cell>
          <cell r="G120" t="str">
            <v>Evi Yulianti Sari Puspa</v>
          </cell>
          <cell r="H120" t="str">
            <v>S.E.</v>
          </cell>
          <cell r="I120" t="str">
            <v>III/b</v>
          </cell>
          <cell r="J120">
            <v>0</v>
          </cell>
          <cell r="K120">
            <v>0</v>
          </cell>
          <cell r="L120" t="str">
            <v>P</v>
          </cell>
          <cell r="M120" t="str">
            <v>197606252009102001</v>
          </cell>
          <cell r="N120">
            <v>0</v>
          </cell>
          <cell r="O120" t="str">
            <v>Palembang</v>
          </cell>
          <cell r="P120">
            <v>27936</v>
          </cell>
          <cell r="Q120" t="str">
            <v>01/10/13</v>
          </cell>
          <cell r="R120" t="str">
            <v>01/10/09</v>
          </cell>
          <cell r="S120" t="str">
            <v>S1 Manajemen</v>
          </cell>
          <cell r="T120">
            <v>0</v>
          </cell>
          <cell r="U120" t="str">
            <v>Pegawai</v>
          </cell>
          <cell r="V120" t="str">
            <v>pada subbag</v>
          </cell>
          <cell r="W120" t="str">
            <v>subbag Perencanaan dan Keuangan pada Bagian TU</v>
          </cell>
          <cell r="X120">
            <v>0</v>
          </cell>
          <cell r="Y120" t="str">
            <v>Pengadministrasi Umum</v>
          </cell>
          <cell r="Z120">
            <v>0</v>
          </cell>
          <cell r="AA120" t="str">
            <v>Fak. Syari'ah dan Hukum</v>
          </cell>
          <cell r="AB120">
            <v>58</v>
          </cell>
          <cell r="AC120" t="str">
            <v xml:space="preserve">9 Thn 3 bln 10 hari </v>
          </cell>
          <cell r="AD120">
            <v>42</v>
          </cell>
          <cell r="AE120">
            <v>6</v>
          </cell>
          <cell r="AF120">
            <v>17</v>
          </cell>
          <cell r="AG120">
            <v>49126</v>
          </cell>
          <cell r="AH120" t="str">
            <v>Aktif</v>
          </cell>
          <cell r="AI120">
            <v>0</v>
          </cell>
          <cell r="AJ120">
            <v>0</v>
          </cell>
          <cell r="AK120">
            <v>0</v>
          </cell>
          <cell r="AL120" t="e">
            <v>#N/A</v>
          </cell>
          <cell r="AM120" t="str">
            <v>Penata Muda Tk. I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E121">
            <v>0</v>
          </cell>
          <cell r="F121">
            <v>0</v>
          </cell>
          <cell r="G121" t="str">
            <v>ez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 t="str">
            <v/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 t="str">
            <v xml:space="preserve">119 Thn 0 bln 11 hari </v>
          </cell>
          <cell r="AD121">
            <v>119</v>
          </cell>
          <cell r="AE121">
            <v>0</v>
          </cell>
          <cell r="AF121">
            <v>11</v>
          </cell>
          <cell r="AG121">
            <v>32</v>
          </cell>
          <cell r="AH121" t="str">
            <v>PENSIUN</v>
          </cell>
          <cell r="AI121">
            <v>0</v>
          </cell>
          <cell r="AJ121">
            <v>0</v>
          </cell>
          <cell r="AK121">
            <v>0</v>
          </cell>
          <cell r="AL121" t="e">
            <v>#N/A</v>
          </cell>
          <cell r="AM121" t="e">
            <v>#N/A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E122">
            <v>0</v>
          </cell>
          <cell r="F122">
            <v>0</v>
          </cell>
          <cell r="G122" t="str">
            <v>ez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 t="str">
            <v/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 t="str">
            <v xml:space="preserve">119 Thn 0 bln 11 hari </v>
          </cell>
          <cell r="AD122">
            <v>119</v>
          </cell>
          <cell r="AE122">
            <v>0</v>
          </cell>
          <cell r="AF122">
            <v>11</v>
          </cell>
          <cell r="AG122">
            <v>32</v>
          </cell>
          <cell r="AH122" t="str">
            <v>PENSIUN</v>
          </cell>
          <cell r="AI122">
            <v>0</v>
          </cell>
          <cell r="AJ122">
            <v>0</v>
          </cell>
          <cell r="AK122">
            <v>0</v>
          </cell>
          <cell r="AL122" t="e">
            <v>#N/A</v>
          </cell>
          <cell r="AM122" t="e">
            <v>#N/A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E123">
            <v>0</v>
          </cell>
          <cell r="F123">
            <v>0</v>
          </cell>
          <cell r="G123" t="str">
            <v>ez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 t="str">
            <v/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 t="str">
            <v xml:space="preserve">119 Thn 0 bln 11 hari </v>
          </cell>
          <cell r="AD123">
            <v>119</v>
          </cell>
          <cell r="AE123">
            <v>0</v>
          </cell>
          <cell r="AF123">
            <v>11</v>
          </cell>
          <cell r="AG123">
            <v>32</v>
          </cell>
          <cell r="AH123" t="str">
            <v>PENSIUN</v>
          </cell>
          <cell r="AI123">
            <v>0</v>
          </cell>
          <cell r="AJ123">
            <v>0</v>
          </cell>
          <cell r="AK123">
            <v>0</v>
          </cell>
          <cell r="AL123" t="e">
            <v>#N/A</v>
          </cell>
          <cell r="AM123" t="e">
            <v>#N/A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E124">
            <v>0</v>
          </cell>
          <cell r="F124">
            <v>0</v>
          </cell>
          <cell r="G124" t="str">
            <v>ez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 t="str">
            <v/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 t="str">
            <v xml:space="preserve">119 Thn 0 bln 11 hari </v>
          </cell>
          <cell r="AD124">
            <v>119</v>
          </cell>
          <cell r="AE124">
            <v>0</v>
          </cell>
          <cell r="AF124">
            <v>11</v>
          </cell>
          <cell r="AG124">
            <v>32</v>
          </cell>
          <cell r="AH124" t="str">
            <v>PENSIUN</v>
          </cell>
          <cell r="AI124">
            <v>0</v>
          </cell>
          <cell r="AJ124">
            <v>0</v>
          </cell>
          <cell r="AK124">
            <v>0</v>
          </cell>
          <cell r="AL124" t="e">
            <v>#N/A</v>
          </cell>
          <cell r="AM124" t="e">
            <v>#N/A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E125">
            <v>0</v>
          </cell>
          <cell r="F125">
            <v>0</v>
          </cell>
          <cell r="G125" t="str">
            <v>ez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 t="str">
            <v/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 t="str">
            <v xml:space="preserve">119 Thn 0 bln 11 hari </v>
          </cell>
          <cell r="AD125">
            <v>119</v>
          </cell>
          <cell r="AE125">
            <v>0</v>
          </cell>
          <cell r="AF125">
            <v>11</v>
          </cell>
          <cell r="AG125">
            <v>32</v>
          </cell>
          <cell r="AH125" t="str">
            <v>PENSIUN</v>
          </cell>
          <cell r="AI125">
            <v>0</v>
          </cell>
          <cell r="AJ125">
            <v>0</v>
          </cell>
          <cell r="AK125">
            <v>0</v>
          </cell>
          <cell r="AL125" t="e">
            <v>#N/A</v>
          </cell>
          <cell r="AM125" t="e">
            <v>#N/A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E126">
            <v>0</v>
          </cell>
          <cell r="F126">
            <v>0</v>
          </cell>
          <cell r="G126" t="str">
            <v>ez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 t="str">
            <v/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 t="str">
            <v xml:space="preserve">119 Thn 0 bln 11 hari </v>
          </cell>
          <cell r="AD126">
            <v>119</v>
          </cell>
          <cell r="AE126">
            <v>0</v>
          </cell>
          <cell r="AF126">
            <v>11</v>
          </cell>
          <cell r="AG126">
            <v>32</v>
          </cell>
          <cell r="AH126" t="str">
            <v>PENSIUN</v>
          </cell>
          <cell r="AI126">
            <v>0</v>
          </cell>
          <cell r="AJ126">
            <v>0</v>
          </cell>
          <cell r="AK126">
            <v>0</v>
          </cell>
          <cell r="AL126" t="e">
            <v>#N/A</v>
          </cell>
          <cell r="AM126" t="e">
            <v>#N/A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E127">
            <v>0</v>
          </cell>
          <cell r="F127">
            <v>0</v>
          </cell>
          <cell r="G127" t="str">
            <v>ez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 t="str">
            <v/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 t="str">
            <v xml:space="preserve">119 Thn 0 bln 11 hari </v>
          </cell>
          <cell r="AD127">
            <v>119</v>
          </cell>
          <cell r="AE127">
            <v>0</v>
          </cell>
          <cell r="AF127">
            <v>11</v>
          </cell>
          <cell r="AG127">
            <v>32</v>
          </cell>
          <cell r="AH127" t="str">
            <v>PENSIUN</v>
          </cell>
          <cell r="AI127">
            <v>0</v>
          </cell>
          <cell r="AJ127">
            <v>0</v>
          </cell>
          <cell r="AK127">
            <v>0</v>
          </cell>
          <cell r="AL127" t="e">
            <v>#N/A</v>
          </cell>
          <cell r="AM127" t="e">
            <v>#N/A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E128">
            <v>0</v>
          </cell>
          <cell r="F128">
            <v>0</v>
          </cell>
          <cell r="G128" t="str">
            <v>ez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 t="str">
            <v/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 t="str">
            <v xml:space="preserve">119 Thn 0 bln 11 hari </v>
          </cell>
          <cell r="AD128">
            <v>119</v>
          </cell>
          <cell r="AE128">
            <v>0</v>
          </cell>
          <cell r="AF128">
            <v>11</v>
          </cell>
          <cell r="AG128">
            <v>32</v>
          </cell>
          <cell r="AH128" t="str">
            <v>PENSIUN</v>
          </cell>
          <cell r="AI128">
            <v>0</v>
          </cell>
          <cell r="AJ128">
            <v>0</v>
          </cell>
          <cell r="AK128">
            <v>0</v>
          </cell>
          <cell r="AL128" t="e">
            <v>#N/A</v>
          </cell>
          <cell r="AM128" t="e">
            <v>#N/A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E129">
            <v>0</v>
          </cell>
          <cell r="F129">
            <v>0</v>
          </cell>
          <cell r="G129" t="str">
            <v>ez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 t="str">
            <v/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 t="str">
            <v xml:space="preserve">119 Thn 0 bln 11 hari </v>
          </cell>
          <cell r="AD129">
            <v>119</v>
          </cell>
          <cell r="AE129">
            <v>0</v>
          </cell>
          <cell r="AF129">
            <v>11</v>
          </cell>
          <cell r="AG129">
            <v>32</v>
          </cell>
          <cell r="AH129" t="str">
            <v>PENSIUN</v>
          </cell>
          <cell r="AI129">
            <v>0</v>
          </cell>
          <cell r="AJ129">
            <v>0</v>
          </cell>
          <cell r="AK129">
            <v>0</v>
          </cell>
          <cell r="AL129" t="e">
            <v>#N/A</v>
          </cell>
          <cell r="AM129" t="e">
            <v>#N/A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E130">
            <v>0</v>
          </cell>
          <cell r="F130">
            <v>0</v>
          </cell>
          <cell r="G130" t="str">
            <v>ez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 t="str">
            <v/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 t="str">
            <v xml:space="preserve">119 Thn 0 bln 11 hari </v>
          </cell>
          <cell r="AD130">
            <v>119</v>
          </cell>
          <cell r="AE130">
            <v>0</v>
          </cell>
          <cell r="AF130">
            <v>11</v>
          </cell>
          <cell r="AG130">
            <v>32</v>
          </cell>
          <cell r="AH130" t="str">
            <v>PENSIUN</v>
          </cell>
          <cell r="AI130">
            <v>0</v>
          </cell>
          <cell r="AJ130">
            <v>0</v>
          </cell>
          <cell r="AK130">
            <v>0</v>
          </cell>
          <cell r="AL130" t="e">
            <v>#N/A</v>
          </cell>
          <cell r="AM130" t="e">
            <v>#N/A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E131">
            <v>0</v>
          </cell>
          <cell r="F131">
            <v>0</v>
          </cell>
          <cell r="G131" t="str">
            <v>ez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 t="str">
            <v/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 t="str">
            <v xml:space="preserve">119 Thn 0 bln 11 hari </v>
          </cell>
          <cell r="AD131">
            <v>119</v>
          </cell>
          <cell r="AE131">
            <v>0</v>
          </cell>
          <cell r="AF131">
            <v>11</v>
          </cell>
          <cell r="AG131">
            <v>32</v>
          </cell>
          <cell r="AH131" t="str">
            <v>PENSIUN</v>
          </cell>
          <cell r="AI131">
            <v>0</v>
          </cell>
          <cell r="AJ131">
            <v>0</v>
          </cell>
          <cell r="AK131">
            <v>0</v>
          </cell>
          <cell r="AL131" t="e">
            <v>#N/A</v>
          </cell>
          <cell r="AM131" t="e">
            <v>#N/A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E132">
            <v>0</v>
          </cell>
          <cell r="F132">
            <v>0</v>
          </cell>
          <cell r="G132" t="str">
            <v>ez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 t="str">
            <v/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 t="str">
            <v xml:space="preserve">119 Thn 0 bln 11 hari </v>
          </cell>
          <cell r="AD132">
            <v>119</v>
          </cell>
          <cell r="AE132">
            <v>0</v>
          </cell>
          <cell r="AF132">
            <v>11</v>
          </cell>
          <cell r="AG132">
            <v>32</v>
          </cell>
          <cell r="AH132" t="str">
            <v>PENSIUN</v>
          </cell>
          <cell r="AI132">
            <v>0</v>
          </cell>
          <cell r="AJ132">
            <v>0</v>
          </cell>
          <cell r="AK132">
            <v>0</v>
          </cell>
          <cell r="AL132" t="e">
            <v>#N/A</v>
          </cell>
          <cell r="AM132" t="e">
            <v>#N/A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E133">
            <v>0</v>
          </cell>
          <cell r="F133">
            <v>0</v>
          </cell>
          <cell r="G133" t="str">
            <v>ez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 t="str">
            <v/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 t="str">
            <v xml:space="preserve">119 Thn 0 bln 11 hari </v>
          </cell>
          <cell r="AD133">
            <v>119</v>
          </cell>
          <cell r="AE133">
            <v>0</v>
          </cell>
          <cell r="AF133">
            <v>11</v>
          </cell>
          <cell r="AG133">
            <v>32</v>
          </cell>
          <cell r="AH133" t="str">
            <v>PENSIUN</v>
          </cell>
          <cell r="AI133">
            <v>0</v>
          </cell>
          <cell r="AJ133">
            <v>0</v>
          </cell>
          <cell r="AK133">
            <v>0</v>
          </cell>
          <cell r="AL133" t="e">
            <v>#N/A</v>
          </cell>
          <cell r="AM133" t="e">
            <v>#N/A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E134">
            <v>0</v>
          </cell>
          <cell r="F134">
            <v>0</v>
          </cell>
          <cell r="G134" t="str">
            <v>ez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 t="str">
            <v/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 t="str">
            <v xml:space="preserve">119 Thn 0 bln 11 hari </v>
          </cell>
          <cell r="AD134">
            <v>119</v>
          </cell>
          <cell r="AE134">
            <v>0</v>
          </cell>
          <cell r="AF134">
            <v>11</v>
          </cell>
          <cell r="AG134">
            <v>32</v>
          </cell>
          <cell r="AH134" t="str">
            <v>PENSIUN</v>
          </cell>
          <cell r="AI134">
            <v>0</v>
          </cell>
          <cell r="AJ134">
            <v>0</v>
          </cell>
          <cell r="AK134">
            <v>0</v>
          </cell>
          <cell r="AL134" t="e">
            <v>#N/A</v>
          </cell>
          <cell r="AM134" t="e">
            <v>#N/A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E135">
            <v>0</v>
          </cell>
          <cell r="F135">
            <v>0</v>
          </cell>
          <cell r="G135" t="str">
            <v>ez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 t="str">
            <v/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 t="str">
            <v xml:space="preserve">119 Thn 0 bln 11 hari </v>
          </cell>
          <cell r="AD135">
            <v>119</v>
          </cell>
          <cell r="AE135">
            <v>0</v>
          </cell>
          <cell r="AF135">
            <v>11</v>
          </cell>
          <cell r="AG135">
            <v>32</v>
          </cell>
          <cell r="AH135" t="str">
            <v>PENSIUN</v>
          </cell>
          <cell r="AI135">
            <v>0</v>
          </cell>
          <cell r="AJ135">
            <v>0</v>
          </cell>
          <cell r="AK135">
            <v>0</v>
          </cell>
          <cell r="AL135" t="e">
            <v>#N/A</v>
          </cell>
          <cell r="AM135" t="e">
            <v>#N/A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E136">
            <v>0</v>
          </cell>
          <cell r="F136">
            <v>0</v>
          </cell>
          <cell r="G136" t="str">
            <v>ez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 t="str">
            <v/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 t="str">
            <v xml:space="preserve">119 Thn 0 bln 11 hari </v>
          </cell>
          <cell r="AD136">
            <v>119</v>
          </cell>
          <cell r="AE136">
            <v>0</v>
          </cell>
          <cell r="AF136">
            <v>11</v>
          </cell>
          <cell r="AG136">
            <v>32</v>
          </cell>
          <cell r="AH136" t="str">
            <v>PENSIUN</v>
          </cell>
          <cell r="AI136">
            <v>0</v>
          </cell>
          <cell r="AJ136">
            <v>0</v>
          </cell>
          <cell r="AK136">
            <v>0</v>
          </cell>
          <cell r="AL136" t="e">
            <v>#N/A</v>
          </cell>
          <cell r="AM136" t="e">
            <v>#N/A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E137">
            <v>0</v>
          </cell>
          <cell r="F137">
            <v>0</v>
          </cell>
          <cell r="G137" t="str">
            <v>f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 t="str">
            <v/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 t="str">
            <v xml:space="preserve">119 Thn 0 bln 11 hari </v>
          </cell>
          <cell r="AD137">
            <v>119</v>
          </cell>
          <cell r="AE137">
            <v>0</v>
          </cell>
          <cell r="AF137">
            <v>11</v>
          </cell>
          <cell r="AG137">
            <v>32</v>
          </cell>
          <cell r="AH137" t="str">
            <v>PENSIUN</v>
          </cell>
          <cell r="AI137">
            <v>0</v>
          </cell>
          <cell r="AJ137">
            <v>0</v>
          </cell>
          <cell r="AK137">
            <v>0</v>
          </cell>
          <cell r="AL137" t="e">
            <v>#N/A</v>
          </cell>
          <cell r="AM137" t="e">
            <v>#N/A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E138" t="str">
            <v>Fahruddin, M.Kom.</v>
          </cell>
          <cell r="F138">
            <v>0</v>
          </cell>
          <cell r="G138" t="str">
            <v>Fahruddin</v>
          </cell>
          <cell r="H138" t="str">
            <v>S.Kom.M.Kom.</v>
          </cell>
          <cell r="I138" t="str">
            <v>III/c</v>
          </cell>
          <cell r="J138">
            <v>0</v>
          </cell>
          <cell r="K138">
            <v>0</v>
          </cell>
          <cell r="L138" t="str">
            <v>L</v>
          </cell>
          <cell r="M138" t="str">
            <v>197505222011011001</v>
          </cell>
          <cell r="N138">
            <v>0</v>
          </cell>
          <cell r="O138" t="str">
            <v>Lubuk Linggau</v>
          </cell>
          <cell r="P138" t="str">
            <v>22/05/1975</v>
          </cell>
          <cell r="Q138">
            <v>0</v>
          </cell>
          <cell r="R138">
            <v>40544</v>
          </cell>
          <cell r="S138" t="str">
            <v>S 1 STMIK</v>
          </cell>
          <cell r="T138">
            <v>0</v>
          </cell>
          <cell r="U138" t="str">
            <v>Pegawai</v>
          </cell>
          <cell r="V138" t="str">
            <v>pada subbag</v>
          </cell>
          <cell r="W138" t="str">
            <v>Pusat Informasi dan Pangkalan Data</v>
          </cell>
          <cell r="X138">
            <v>0</v>
          </cell>
          <cell r="Y138" t="str">
            <v xml:space="preserve">Kepala </v>
          </cell>
          <cell r="Z138" t="str">
            <v>pada</v>
          </cell>
          <cell r="AA138" t="str">
            <v>Pusat Informasi dan Pangkalan Data</v>
          </cell>
          <cell r="AB138">
            <v>58</v>
          </cell>
          <cell r="AC138" t="str">
            <v xml:space="preserve">8 Thn 0 bln 10 hari </v>
          </cell>
          <cell r="AD138">
            <v>43</v>
          </cell>
          <cell r="AE138">
            <v>7</v>
          </cell>
          <cell r="AF138">
            <v>20</v>
          </cell>
          <cell r="AG138">
            <v>48731</v>
          </cell>
          <cell r="AH138" t="str">
            <v>Aktif</v>
          </cell>
          <cell r="AI138">
            <v>0</v>
          </cell>
          <cell r="AJ138">
            <v>0</v>
          </cell>
          <cell r="AK138">
            <v>0</v>
          </cell>
          <cell r="AL138" t="e">
            <v>#N/A</v>
          </cell>
          <cell r="AM138" t="str">
            <v>Penata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E139" t="str">
            <v>Fahrul Rozi</v>
          </cell>
          <cell r="F139">
            <v>0</v>
          </cell>
          <cell r="G139" t="str">
            <v>Fahrul Rozi</v>
          </cell>
          <cell r="H139">
            <v>0</v>
          </cell>
          <cell r="I139" t="str">
            <v>III/b</v>
          </cell>
          <cell r="J139">
            <v>0</v>
          </cell>
          <cell r="K139">
            <v>0</v>
          </cell>
          <cell r="L139" t="str">
            <v>L</v>
          </cell>
          <cell r="M139" t="str">
            <v>196404131990031003</v>
          </cell>
          <cell r="N139">
            <v>0</v>
          </cell>
          <cell r="O139" t="str">
            <v>Pulau Pinang</v>
          </cell>
          <cell r="P139" t="str">
            <v>13/04/1964</v>
          </cell>
          <cell r="Q139" t="str">
            <v>01/04/10</v>
          </cell>
          <cell r="R139" t="str">
            <v>01/03/90</v>
          </cell>
          <cell r="S139" t="str">
            <v>S M A - 82</v>
          </cell>
          <cell r="T139">
            <v>0</v>
          </cell>
          <cell r="U139" t="str">
            <v>Pegawai</v>
          </cell>
          <cell r="V139" t="str">
            <v>pada subbag</v>
          </cell>
          <cell r="W139" t="str">
            <v>subbag Tata Usaha</v>
          </cell>
          <cell r="X139">
            <v>0</v>
          </cell>
          <cell r="Y139" t="str">
            <v>Pengadministrasi Umum</v>
          </cell>
          <cell r="Z139">
            <v>0</v>
          </cell>
          <cell r="AA139" t="str">
            <v>Lembaga Penjamin Mutu (LPM)</v>
          </cell>
          <cell r="AB139">
            <v>58</v>
          </cell>
          <cell r="AC139" t="str">
            <v xml:space="preserve">28 Thn 10 bln 10 hari </v>
          </cell>
          <cell r="AD139">
            <v>54</v>
          </cell>
          <cell r="AE139">
            <v>8</v>
          </cell>
          <cell r="AF139">
            <v>29</v>
          </cell>
          <cell r="AG139">
            <v>44682</v>
          </cell>
          <cell r="AH139" t="str">
            <v>Aktif</v>
          </cell>
          <cell r="AI139">
            <v>0</v>
          </cell>
          <cell r="AJ139">
            <v>0</v>
          </cell>
          <cell r="AK139">
            <v>0</v>
          </cell>
          <cell r="AL139" t="e">
            <v>#N/A</v>
          </cell>
          <cell r="AM139" t="str">
            <v>Penata Muda Tk. I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E140" t="str">
            <v>Faizatul Husnah</v>
          </cell>
          <cell r="F140">
            <v>0</v>
          </cell>
          <cell r="G140" t="str">
            <v>Faizatul Husnah</v>
          </cell>
          <cell r="H140">
            <v>0</v>
          </cell>
          <cell r="I140" t="str">
            <v>II/c</v>
          </cell>
          <cell r="J140">
            <v>0</v>
          </cell>
          <cell r="K140">
            <v>0</v>
          </cell>
          <cell r="L140" t="str">
            <v>P</v>
          </cell>
          <cell r="M140" t="str">
            <v>198601142003122001</v>
          </cell>
          <cell r="N140">
            <v>0</v>
          </cell>
          <cell r="O140" t="str">
            <v>Lubuk Linggau</v>
          </cell>
          <cell r="P140">
            <v>24929</v>
          </cell>
          <cell r="Q140" t="str">
            <v>01/04/12</v>
          </cell>
          <cell r="R140" t="str">
            <v>01/12/03</v>
          </cell>
          <cell r="S140" t="str">
            <v>SMA - 88</v>
          </cell>
          <cell r="T140">
            <v>0</v>
          </cell>
          <cell r="U140" t="str">
            <v>Pegawai</v>
          </cell>
          <cell r="V140" t="str">
            <v>pada subbag</v>
          </cell>
          <cell r="W140" t="str">
            <v>Bagian Administrasi Akademik dan Kemahasiswaan (BAAK)</v>
          </cell>
          <cell r="X140">
            <v>0</v>
          </cell>
          <cell r="Y140" t="str">
            <v>Pengadministrasi Umum</v>
          </cell>
          <cell r="Z140">
            <v>0</v>
          </cell>
          <cell r="AA140" t="str">
            <v>Bagian Administrasi Akademik dan Kemahasiswaan (BAAK)</v>
          </cell>
          <cell r="AB140">
            <v>58</v>
          </cell>
          <cell r="AC140" t="str">
            <v xml:space="preserve">15 Thn 1 bln 10 hari </v>
          </cell>
          <cell r="AD140">
            <v>50</v>
          </cell>
          <cell r="AE140">
            <v>9</v>
          </cell>
          <cell r="AF140">
            <v>10</v>
          </cell>
          <cell r="AG140">
            <v>46143</v>
          </cell>
          <cell r="AH140" t="str">
            <v>Aktif</v>
          </cell>
          <cell r="AI140">
            <v>0</v>
          </cell>
          <cell r="AJ140">
            <v>0</v>
          </cell>
          <cell r="AK140">
            <v>0</v>
          </cell>
          <cell r="AL140" t="e">
            <v>#N/A</v>
          </cell>
          <cell r="AM140" t="str">
            <v xml:space="preserve">Pengatur 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E141" t="str">
            <v xml:space="preserve">Faizu Rahman, SH </v>
          </cell>
          <cell r="F141">
            <v>0</v>
          </cell>
          <cell r="G141" t="str">
            <v>Faizu Rahman</v>
          </cell>
          <cell r="H141" t="str">
            <v>S.H.</v>
          </cell>
          <cell r="I141" t="str">
            <v>III/d</v>
          </cell>
          <cell r="J141">
            <v>0</v>
          </cell>
          <cell r="K141">
            <v>0</v>
          </cell>
          <cell r="L141" t="str">
            <v>L</v>
          </cell>
          <cell r="M141" t="str">
            <v>196501122002121002</v>
          </cell>
          <cell r="N141">
            <v>0</v>
          </cell>
          <cell r="O141" t="str">
            <v>Prabumullih</v>
          </cell>
          <cell r="P141">
            <v>23754</v>
          </cell>
          <cell r="Q141" t="str">
            <v>01/10/16</v>
          </cell>
          <cell r="R141" t="str">
            <v>01/12/02</v>
          </cell>
          <cell r="S141" t="str">
            <v>Hukum tahun 1993</v>
          </cell>
          <cell r="T141" t="str">
            <v>S1</v>
          </cell>
          <cell r="U141" t="str">
            <v>Pegawai</v>
          </cell>
          <cell r="V141" t="str">
            <v>pada subbag</v>
          </cell>
          <cell r="W141" t="str">
            <v>BMN</v>
          </cell>
          <cell r="X141">
            <v>0</v>
          </cell>
          <cell r="Y141" t="str">
            <v>Pengadministrasi Umum</v>
          </cell>
          <cell r="Z141">
            <v>0</v>
          </cell>
          <cell r="AA141" t="str">
            <v>Bagian Umum Biro AUPK</v>
          </cell>
          <cell r="AB141">
            <v>58</v>
          </cell>
          <cell r="AC141" t="str">
            <v xml:space="preserve">16 Thn 1 bln 10 hari </v>
          </cell>
          <cell r="AD141">
            <v>53</v>
          </cell>
          <cell r="AE141">
            <v>11</v>
          </cell>
          <cell r="AF141">
            <v>30</v>
          </cell>
          <cell r="AG141">
            <v>44958</v>
          </cell>
          <cell r="AH141" t="str">
            <v>Aktif</v>
          </cell>
          <cell r="AI141">
            <v>0</v>
          </cell>
          <cell r="AJ141">
            <v>0</v>
          </cell>
          <cell r="AK141">
            <v>0</v>
          </cell>
          <cell r="AL141" t="e">
            <v>#N/A</v>
          </cell>
          <cell r="AM141" t="str">
            <v>Penata Tk. I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E142" t="str">
            <v>Fathurrahman, SH.</v>
          </cell>
          <cell r="F142">
            <v>0</v>
          </cell>
          <cell r="G142" t="str">
            <v xml:space="preserve">Fathurrahman </v>
          </cell>
          <cell r="H142" t="str">
            <v>S.H.</v>
          </cell>
          <cell r="I142" t="str">
            <v>III/a</v>
          </cell>
          <cell r="J142">
            <v>0</v>
          </cell>
          <cell r="K142">
            <v>0</v>
          </cell>
          <cell r="L142" t="str">
            <v>L</v>
          </cell>
          <cell r="M142" t="str">
            <v>197303122007011035</v>
          </cell>
          <cell r="N142">
            <v>0</v>
          </cell>
          <cell r="O142" t="str">
            <v>Rantau Kadam</v>
          </cell>
          <cell r="P142">
            <v>26735</v>
          </cell>
          <cell r="Q142" t="str">
            <v>01/04/11</v>
          </cell>
          <cell r="R142" t="str">
            <v>01/01/07</v>
          </cell>
          <cell r="S142" t="str">
            <v>S M A</v>
          </cell>
          <cell r="T142">
            <v>0</v>
          </cell>
          <cell r="U142" t="str">
            <v>Pegawai</v>
          </cell>
          <cell r="V142" t="str">
            <v>pada subbag</v>
          </cell>
          <cell r="W142" t="str">
            <v>Akademik, Kemahasiswaan dan Alumni Bagian TU</v>
          </cell>
          <cell r="X142">
            <v>0</v>
          </cell>
          <cell r="Y142" t="str">
            <v>Pengadministrasi Umum</v>
          </cell>
          <cell r="Z142">
            <v>0</v>
          </cell>
          <cell r="AA142" t="str">
            <v xml:space="preserve">Fak. Psikologi </v>
          </cell>
          <cell r="AB142">
            <v>58</v>
          </cell>
          <cell r="AC142" t="str">
            <v xml:space="preserve">12 Thn 0 bln 10 hari </v>
          </cell>
          <cell r="AD142">
            <v>45</v>
          </cell>
          <cell r="AE142">
            <v>9</v>
          </cell>
          <cell r="AF142">
            <v>30</v>
          </cell>
          <cell r="AG142">
            <v>47939</v>
          </cell>
          <cell r="AH142" t="str">
            <v>Aktif</v>
          </cell>
          <cell r="AI142">
            <v>0</v>
          </cell>
          <cell r="AJ142">
            <v>0</v>
          </cell>
          <cell r="AK142">
            <v>0</v>
          </cell>
          <cell r="AL142" t="e">
            <v>#N/A</v>
          </cell>
          <cell r="AM142" t="str">
            <v>Penata Muda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E143" t="str">
            <v>Fuadi Azmi, S.E., M.M.</v>
          </cell>
          <cell r="F143">
            <v>0</v>
          </cell>
          <cell r="G143" t="str">
            <v>Fuadi Azmi</v>
          </cell>
          <cell r="H143" t="str">
            <v>S.E.</v>
          </cell>
          <cell r="I143" t="str">
            <v>III/b</v>
          </cell>
          <cell r="J143">
            <v>0</v>
          </cell>
          <cell r="K143">
            <v>0</v>
          </cell>
          <cell r="L143" t="str">
            <v>L</v>
          </cell>
          <cell r="M143" t="str">
            <v>198412042009011006</v>
          </cell>
          <cell r="N143">
            <v>0</v>
          </cell>
          <cell r="O143">
            <v>0</v>
          </cell>
          <cell r="P143" t="str">
            <v>04 Desember 1984</v>
          </cell>
          <cell r="Q143">
            <v>0</v>
          </cell>
          <cell r="R143" t="str">
            <v>01/01/2009</v>
          </cell>
          <cell r="S143">
            <v>0</v>
          </cell>
          <cell r="T143" t="str">
            <v>S1</v>
          </cell>
          <cell r="U143" t="str">
            <v>Pegawai</v>
          </cell>
          <cell r="V143" t="str">
            <v>pada subbag</v>
          </cell>
          <cell r="W143" t="str">
            <v xml:space="preserve">Ortala </v>
          </cell>
          <cell r="X143">
            <v>0</v>
          </cell>
          <cell r="Y143" t="str">
            <v>Pengadministrasi Umum</v>
          </cell>
          <cell r="Z143">
            <v>0</v>
          </cell>
          <cell r="AA143" t="str">
            <v>Bagian Organisasi dan Kepegawaian  Biro AUPK</v>
          </cell>
          <cell r="AB143">
            <v>58</v>
          </cell>
          <cell r="AC143" t="str">
            <v xml:space="preserve">10 Thn 0 bln 10 hari </v>
          </cell>
          <cell r="AD143">
            <v>34</v>
          </cell>
          <cell r="AE143">
            <v>1</v>
          </cell>
          <cell r="AF143">
            <v>7</v>
          </cell>
          <cell r="AG143">
            <v>52232</v>
          </cell>
          <cell r="AH143" t="str">
            <v>Aktif</v>
          </cell>
          <cell r="AI143">
            <v>0</v>
          </cell>
          <cell r="AJ143">
            <v>0</v>
          </cell>
          <cell r="AK143">
            <v>0</v>
          </cell>
          <cell r="AL143" t="e">
            <v>#N/A</v>
          </cell>
          <cell r="AM143" t="str">
            <v>Penata Muda Tk. I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E144" t="str">
            <v>Febriyanti Tri Wahyuni, S.Kom.</v>
          </cell>
          <cell r="F144">
            <v>0</v>
          </cell>
          <cell r="G144" t="str">
            <v>Febriyanti Tri Wahyuni</v>
          </cell>
          <cell r="H144" t="str">
            <v>S.Kom.</v>
          </cell>
          <cell r="I144" t="str">
            <v>III/b</v>
          </cell>
          <cell r="J144">
            <v>0</v>
          </cell>
          <cell r="K144">
            <v>0</v>
          </cell>
          <cell r="L144" t="str">
            <v>P</v>
          </cell>
          <cell r="M144" t="str">
            <v>198502052009012010</v>
          </cell>
          <cell r="N144">
            <v>0</v>
          </cell>
          <cell r="O144">
            <v>0</v>
          </cell>
          <cell r="P144" t="str">
            <v>05 Februari 1985</v>
          </cell>
          <cell r="Q144">
            <v>0</v>
          </cell>
          <cell r="R144" t="str">
            <v>01/01/2009</v>
          </cell>
          <cell r="S144">
            <v>0</v>
          </cell>
          <cell r="T144" t="str">
            <v>S1</v>
          </cell>
          <cell r="U144" t="str">
            <v>Pegawai</v>
          </cell>
          <cell r="V144" t="str">
            <v>pada subbag</v>
          </cell>
          <cell r="W144" t="str">
            <v>Evaluasi, Pelaporan Program, dan Anggaran</v>
          </cell>
          <cell r="X144">
            <v>0</v>
          </cell>
          <cell r="Y144" t="str">
            <v>Pengadministrasi Umum</v>
          </cell>
          <cell r="Z144">
            <v>0</v>
          </cell>
          <cell r="AA144" t="str">
            <v>Bagian Perencanaan dan Kuangan Biro AUPK</v>
          </cell>
          <cell r="AB144">
            <v>58</v>
          </cell>
          <cell r="AC144" t="str">
            <v xml:space="preserve">10 Thn 0 bln 10 hari </v>
          </cell>
          <cell r="AD144">
            <v>33</v>
          </cell>
          <cell r="AE144">
            <v>11</v>
          </cell>
          <cell r="AF144">
            <v>6</v>
          </cell>
          <cell r="AG144">
            <v>52291</v>
          </cell>
          <cell r="AH144" t="str">
            <v>Aktif</v>
          </cell>
          <cell r="AI144">
            <v>0</v>
          </cell>
          <cell r="AJ144">
            <v>0</v>
          </cell>
          <cell r="AK144">
            <v>0</v>
          </cell>
          <cell r="AL144" t="e">
            <v>#N/A</v>
          </cell>
          <cell r="AM144" t="str">
            <v>Penata Muda Tk. I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E145">
            <v>0</v>
          </cell>
          <cell r="F145">
            <v>0</v>
          </cell>
          <cell r="G145" t="str">
            <v>fz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 t="str">
            <v/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 t="str">
            <v xml:space="preserve">119 Thn 0 bln 11 hari </v>
          </cell>
          <cell r="AD145">
            <v>119</v>
          </cell>
          <cell r="AE145">
            <v>0</v>
          </cell>
          <cell r="AF145">
            <v>11</v>
          </cell>
          <cell r="AG145">
            <v>32</v>
          </cell>
          <cell r="AH145" t="str">
            <v>PENSIUN</v>
          </cell>
          <cell r="AI145">
            <v>0</v>
          </cell>
          <cell r="AJ145">
            <v>0</v>
          </cell>
          <cell r="AK145">
            <v>0</v>
          </cell>
          <cell r="AL145" t="e">
            <v>#N/A</v>
          </cell>
          <cell r="AM145" t="e">
            <v>#N/A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E146">
            <v>0</v>
          </cell>
          <cell r="F146">
            <v>0</v>
          </cell>
          <cell r="G146" t="str">
            <v>fz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 t="str">
            <v/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 t="str">
            <v xml:space="preserve">119 Thn 0 bln 11 hari </v>
          </cell>
          <cell r="AD146">
            <v>119</v>
          </cell>
          <cell r="AE146">
            <v>0</v>
          </cell>
          <cell r="AF146">
            <v>11</v>
          </cell>
          <cell r="AG146">
            <v>32</v>
          </cell>
          <cell r="AH146" t="str">
            <v>PENSIUN</v>
          </cell>
          <cell r="AI146">
            <v>0</v>
          </cell>
          <cell r="AJ146">
            <v>0</v>
          </cell>
          <cell r="AK146">
            <v>0</v>
          </cell>
          <cell r="AL146" t="e">
            <v>#N/A</v>
          </cell>
          <cell r="AM146" t="e">
            <v>#N/A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E147">
            <v>0</v>
          </cell>
          <cell r="F147">
            <v>0</v>
          </cell>
          <cell r="G147" t="str">
            <v>fz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 t="str">
            <v/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 t="str">
            <v xml:space="preserve">119 Thn 0 bln 11 hari </v>
          </cell>
          <cell r="AD147">
            <v>119</v>
          </cell>
          <cell r="AE147">
            <v>0</v>
          </cell>
          <cell r="AF147">
            <v>11</v>
          </cell>
          <cell r="AG147">
            <v>32</v>
          </cell>
          <cell r="AH147" t="str">
            <v>PENSIUN</v>
          </cell>
          <cell r="AI147">
            <v>0</v>
          </cell>
          <cell r="AJ147">
            <v>0</v>
          </cell>
          <cell r="AK147">
            <v>0</v>
          </cell>
          <cell r="AL147" t="e">
            <v>#N/A</v>
          </cell>
          <cell r="AM147" t="e">
            <v>#N/A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E148">
            <v>0</v>
          </cell>
          <cell r="F148">
            <v>0</v>
          </cell>
          <cell r="G148" t="str">
            <v>fz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 t="str">
            <v/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 t="str">
            <v xml:space="preserve">119 Thn 0 bln 11 hari </v>
          </cell>
          <cell r="AD148">
            <v>119</v>
          </cell>
          <cell r="AE148">
            <v>0</v>
          </cell>
          <cell r="AF148">
            <v>11</v>
          </cell>
          <cell r="AG148">
            <v>32</v>
          </cell>
          <cell r="AH148" t="str">
            <v>PENSIUN</v>
          </cell>
          <cell r="AI148">
            <v>0</v>
          </cell>
          <cell r="AJ148">
            <v>0</v>
          </cell>
          <cell r="AK148">
            <v>0</v>
          </cell>
          <cell r="AL148" t="e">
            <v>#N/A</v>
          </cell>
          <cell r="AM148" t="e">
            <v>#N/A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E149">
            <v>0</v>
          </cell>
          <cell r="F149">
            <v>0</v>
          </cell>
          <cell r="G149" t="str">
            <v>fz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 t="str">
            <v/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 t="str">
            <v xml:space="preserve">119 Thn 0 bln 11 hari </v>
          </cell>
          <cell r="AD149">
            <v>119</v>
          </cell>
          <cell r="AE149">
            <v>0</v>
          </cell>
          <cell r="AF149">
            <v>11</v>
          </cell>
          <cell r="AG149">
            <v>32</v>
          </cell>
          <cell r="AH149" t="str">
            <v>PENSIUN</v>
          </cell>
          <cell r="AI149">
            <v>0</v>
          </cell>
          <cell r="AJ149">
            <v>0</v>
          </cell>
          <cell r="AK149">
            <v>0</v>
          </cell>
          <cell r="AL149" t="e">
            <v>#N/A</v>
          </cell>
          <cell r="AM149" t="e">
            <v>#N/A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E150">
            <v>0</v>
          </cell>
          <cell r="F150">
            <v>0</v>
          </cell>
          <cell r="G150" t="str">
            <v>fz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 t="str">
            <v/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 t="str">
            <v xml:space="preserve">119 Thn 0 bln 11 hari </v>
          </cell>
          <cell r="AD150">
            <v>119</v>
          </cell>
          <cell r="AE150">
            <v>0</v>
          </cell>
          <cell r="AF150">
            <v>11</v>
          </cell>
          <cell r="AG150">
            <v>32</v>
          </cell>
          <cell r="AH150" t="str">
            <v>PENSIUN</v>
          </cell>
          <cell r="AI150">
            <v>0</v>
          </cell>
          <cell r="AJ150">
            <v>0</v>
          </cell>
          <cell r="AK150">
            <v>0</v>
          </cell>
          <cell r="AL150" t="e">
            <v>#N/A</v>
          </cell>
          <cell r="AM150" t="e">
            <v>#N/A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E151">
            <v>0</v>
          </cell>
          <cell r="F151">
            <v>0</v>
          </cell>
          <cell r="G151" t="str">
            <v>fz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 t="str">
            <v/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 t="str">
            <v xml:space="preserve">119 Thn 0 bln 11 hari </v>
          </cell>
          <cell r="AD151">
            <v>119</v>
          </cell>
          <cell r="AE151">
            <v>0</v>
          </cell>
          <cell r="AF151">
            <v>11</v>
          </cell>
          <cell r="AG151">
            <v>32</v>
          </cell>
          <cell r="AH151" t="str">
            <v>PENSIUN</v>
          </cell>
          <cell r="AI151">
            <v>0</v>
          </cell>
          <cell r="AJ151">
            <v>0</v>
          </cell>
          <cell r="AK151">
            <v>0</v>
          </cell>
          <cell r="AL151" t="e">
            <v>#N/A</v>
          </cell>
          <cell r="AM151" t="e">
            <v>#N/A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E152">
            <v>0</v>
          </cell>
          <cell r="F152">
            <v>0</v>
          </cell>
          <cell r="G152" t="str">
            <v>fz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 t="str">
            <v/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 t="str">
            <v xml:space="preserve">119 Thn 0 bln 11 hari </v>
          </cell>
          <cell r="AD152">
            <v>119</v>
          </cell>
          <cell r="AE152">
            <v>0</v>
          </cell>
          <cell r="AF152">
            <v>11</v>
          </cell>
          <cell r="AG152">
            <v>32</v>
          </cell>
          <cell r="AH152" t="str">
            <v>PENSIUN</v>
          </cell>
          <cell r="AI152">
            <v>0</v>
          </cell>
          <cell r="AJ152">
            <v>0</v>
          </cell>
          <cell r="AK152">
            <v>0</v>
          </cell>
          <cell r="AL152" t="e">
            <v>#N/A</v>
          </cell>
          <cell r="AM152" t="e">
            <v>#N/A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E153">
            <v>0</v>
          </cell>
          <cell r="F153">
            <v>0</v>
          </cell>
          <cell r="G153" t="str">
            <v>fz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 t="str">
            <v/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 t="str">
            <v xml:space="preserve">119 Thn 0 bln 11 hari </v>
          </cell>
          <cell r="AD153">
            <v>119</v>
          </cell>
          <cell r="AE153">
            <v>0</v>
          </cell>
          <cell r="AF153">
            <v>11</v>
          </cell>
          <cell r="AG153">
            <v>32</v>
          </cell>
          <cell r="AH153" t="str">
            <v>PENSIUN</v>
          </cell>
          <cell r="AI153">
            <v>0</v>
          </cell>
          <cell r="AJ153">
            <v>0</v>
          </cell>
          <cell r="AK153">
            <v>0</v>
          </cell>
          <cell r="AL153" t="e">
            <v>#N/A</v>
          </cell>
          <cell r="AM153" t="e">
            <v>#N/A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E154">
            <v>0</v>
          </cell>
          <cell r="F154">
            <v>0</v>
          </cell>
          <cell r="G154" t="str">
            <v>fz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 t="str">
            <v/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str">
            <v xml:space="preserve">119 Thn 0 bln 11 hari </v>
          </cell>
          <cell r="AD154">
            <v>119</v>
          </cell>
          <cell r="AE154">
            <v>0</v>
          </cell>
          <cell r="AF154">
            <v>11</v>
          </cell>
          <cell r="AG154">
            <v>32</v>
          </cell>
          <cell r="AH154" t="str">
            <v>PENSIUN</v>
          </cell>
          <cell r="AI154">
            <v>0</v>
          </cell>
          <cell r="AJ154">
            <v>0</v>
          </cell>
          <cell r="AK154">
            <v>0</v>
          </cell>
          <cell r="AL154" t="e">
            <v>#N/A</v>
          </cell>
          <cell r="AM154" t="e">
            <v>#N/A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E155">
            <v>0</v>
          </cell>
          <cell r="F155">
            <v>0</v>
          </cell>
          <cell r="G155" t="str">
            <v>fz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 t="str">
            <v/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 t="str">
            <v xml:space="preserve">119 Thn 0 bln 11 hari </v>
          </cell>
          <cell r="AD155">
            <v>119</v>
          </cell>
          <cell r="AE155">
            <v>0</v>
          </cell>
          <cell r="AF155">
            <v>11</v>
          </cell>
          <cell r="AG155">
            <v>32</v>
          </cell>
          <cell r="AH155" t="str">
            <v>PENSIUN</v>
          </cell>
          <cell r="AI155">
            <v>0</v>
          </cell>
          <cell r="AJ155">
            <v>0</v>
          </cell>
          <cell r="AK155">
            <v>0</v>
          </cell>
          <cell r="AL155" t="e">
            <v>#N/A</v>
          </cell>
          <cell r="AM155" t="e">
            <v>#N/A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E156">
            <v>0</v>
          </cell>
          <cell r="F156">
            <v>0</v>
          </cell>
          <cell r="G156" t="str">
            <v>fz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 t="str">
            <v/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 t="str">
            <v xml:space="preserve">119 Thn 0 bln 11 hari </v>
          </cell>
          <cell r="AD156">
            <v>119</v>
          </cell>
          <cell r="AE156">
            <v>0</v>
          </cell>
          <cell r="AF156">
            <v>11</v>
          </cell>
          <cell r="AG156">
            <v>32</v>
          </cell>
          <cell r="AH156" t="str">
            <v>PENSIUN</v>
          </cell>
          <cell r="AI156">
            <v>0</v>
          </cell>
          <cell r="AJ156">
            <v>0</v>
          </cell>
          <cell r="AK156">
            <v>0</v>
          </cell>
          <cell r="AL156" t="e">
            <v>#N/A</v>
          </cell>
          <cell r="AM156" t="e">
            <v>#N/A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E157">
            <v>0</v>
          </cell>
          <cell r="F157">
            <v>0</v>
          </cell>
          <cell r="G157" t="str">
            <v>fz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 t="str">
            <v/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 t="str">
            <v xml:space="preserve">119 Thn 0 bln 11 hari </v>
          </cell>
          <cell r="AD157">
            <v>119</v>
          </cell>
          <cell r="AE157">
            <v>0</v>
          </cell>
          <cell r="AF157">
            <v>11</v>
          </cell>
          <cell r="AG157">
            <v>32</v>
          </cell>
          <cell r="AH157" t="str">
            <v>PENSIUN</v>
          </cell>
          <cell r="AI157">
            <v>0</v>
          </cell>
          <cell r="AJ157">
            <v>0</v>
          </cell>
          <cell r="AK157">
            <v>0</v>
          </cell>
          <cell r="AL157" t="e">
            <v>#N/A</v>
          </cell>
          <cell r="AM157" t="e">
            <v>#N/A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E158">
            <v>0</v>
          </cell>
          <cell r="F158">
            <v>0</v>
          </cell>
          <cell r="G158" t="str">
            <v>fz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 t="str">
            <v/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 t="str">
            <v xml:space="preserve">119 Thn 0 bln 11 hari </v>
          </cell>
          <cell r="AD158">
            <v>119</v>
          </cell>
          <cell r="AE158">
            <v>0</v>
          </cell>
          <cell r="AF158">
            <v>11</v>
          </cell>
          <cell r="AG158">
            <v>32</v>
          </cell>
          <cell r="AH158" t="str">
            <v>PENSIUN</v>
          </cell>
          <cell r="AI158">
            <v>0</v>
          </cell>
          <cell r="AJ158">
            <v>0</v>
          </cell>
          <cell r="AK158">
            <v>0</v>
          </cell>
          <cell r="AL158" t="e">
            <v>#N/A</v>
          </cell>
          <cell r="AM158" t="e">
            <v>#N/A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E159">
            <v>0</v>
          </cell>
          <cell r="F159">
            <v>0</v>
          </cell>
          <cell r="G159" t="str">
            <v>g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 t="str">
            <v/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 t="str">
            <v xml:space="preserve">119 Thn 0 bln 11 hari </v>
          </cell>
          <cell r="AD159">
            <v>119</v>
          </cell>
          <cell r="AE159">
            <v>0</v>
          </cell>
          <cell r="AF159">
            <v>11</v>
          </cell>
          <cell r="AG159">
            <v>32</v>
          </cell>
          <cell r="AH159" t="str">
            <v>PENSIUN</v>
          </cell>
          <cell r="AI159">
            <v>0</v>
          </cell>
          <cell r="AJ159">
            <v>0</v>
          </cell>
          <cell r="AK159">
            <v>0</v>
          </cell>
          <cell r="AL159" t="e">
            <v>#N/A</v>
          </cell>
          <cell r="AM159" t="e">
            <v>#N/A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E160" t="str">
            <v xml:space="preserve">Guntur Saputra, SE. </v>
          </cell>
          <cell r="F160">
            <v>0</v>
          </cell>
          <cell r="G160" t="str">
            <v>Guntur Saputra</v>
          </cell>
          <cell r="H160" t="str">
            <v>SE.</v>
          </cell>
          <cell r="I160" t="str">
            <v>III/b</v>
          </cell>
          <cell r="J160">
            <v>0</v>
          </cell>
          <cell r="K160">
            <v>0</v>
          </cell>
          <cell r="L160" t="str">
            <v>L</v>
          </cell>
          <cell r="M160" t="str">
            <v>198212182003121002</v>
          </cell>
          <cell r="N160">
            <v>0</v>
          </cell>
          <cell r="O160" t="str">
            <v>Ujung Pandang</v>
          </cell>
          <cell r="P160" t="str">
            <v>18/12/1982</v>
          </cell>
          <cell r="Q160" t="str">
            <v>01/10/11</v>
          </cell>
          <cell r="R160" t="str">
            <v>01/12/03</v>
          </cell>
          <cell r="S160" t="str">
            <v>S 1</v>
          </cell>
          <cell r="T160">
            <v>0</v>
          </cell>
          <cell r="U160" t="str">
            <v>Pegawai</v>
          </cell>
          <cell r="V160" t="str">
            <v>pada subbag</v>
          </cell>
          <cell r="W160" t="str">
            <v>subbag Keuangan dan BMN</v>
          </cell>
          <cell r="X160">
            <v>0</v>
          </cell>
          <cell r="Y160" t="str">
            <v>Pengadministrasi Umum</v>
          </cell>
          <cell r="Z160">
            <v>0</v>
          </cell>
          <cell r="AA160" t="str">
            <v>Bagian Perencanaan dan Kuangan Biro AUPK</v>
          </cell>
          <cell r="AB160">
            <v>58</v>
          </cell>
          <cell r="AC160" t="str">
            <v xml:space="preserve">15 Thn 1 bln 10 hari </v>
          </cell>
          <cell r="AD160">
            <v>36</v>
          </cell>
          <cell r="AE160">
            <v>0</v>
          </cell>
          <cell r="AF160">
            <v>24</v>
          </cell>
          <cell r="AG160">
            <v>51502</v>
          </cell>
          <cell r="AH160" t="str">
            <v>Aktif</v>
          </cell>
          <cell r="AI160">
            <v>0</v>
          </cell>
          <cell r="AJ160">
            <v>0</v>
          </cell>
          <cell r="AK160">
            <v>0</v>
          </cell>
          <cell r="AL160" t="e">
            <v>#N/A</v>
          </cell>
          <cell r="AM160" t="str">
            <v>Penata Muda Tk. I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E161">
            <v>0</v>
          </cell>
          <cell r="F161">
            <v>0</v>
          </cell>
          <cell r="G161" t="str">
            <v>gz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 t="str">
            <v/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 t="str">
            <v xml:space="preserve">119 Thn 0 bln 11 hari </v>
          </cell>
          <cell r="AD161">
            <v>119</v>
          </cell>
          <cell r="AE161">
            <v>0</v>
          </cell>
          <cell r="AF161">
            <v>11</v>
          </cell>
          <cell r="AG161">
            <v>32</v>
          </cell>
          <cell r="AH161" t="str">
            <v>PENSIUN</v>
          </cell>
          <cell r="AI161">
            <v>0</v>
          </cell>
          <cell r="AJ161">
            <v>0</v>
          </cell>
          <cell r="AK161">
            <v>0</v>
          </cell>
          <cell r="AL161" t="e">
            <v>#N/A</v>
          </cell>
          <cell r="AM161" t="e">
            <v>#N/A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E162">
            <v>0</v>
          </cell>
          <cell r="F162">
            <v>0</v>
          </cell>
          <cell r="G162" t="str">
            <v>gz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 t="str">
            <v/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 t="str">
            <v xml:space="preserve">119 Thn 0 bln 11 hari </v>
          </cell>
          <cell r="AD162">
            <v>119</v>
          </cell>
          <cell r="AE162">
            <v>0</v>
          </cell>
          <cell r="AF162">
            <v>11</v>
          </cell>
          <cell r="AG162">
            <v>32</v>
          </cell>
          <cell r="AH162" t="str">
            <v>PENSIUN</v>
          </cell>
          <cell r="AI162">
            <v>0</v>
          </cell>
          <cell r="AJ162">
            <v>0</v>
          </cell>
          <cell r="AK162">
            <v>0</v>
          </cell>
          <cell r="AL162" t="e">
            <v>#N/A</v>
          </cell>
          <cell r="AM162" t="e">
            <v>#N/A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E163">
            <v>0</v>
          </cell>
          <cell r="F163">
            <v>0</v>
          </cell>
          <cell r="G163" t="str">
            <v>gz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 t="str">
            <v/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 t="str">
            <v xml:space="preserve">119 Thn 0 bln 11 hari </v>
          </cell>
          <cell r="AD163">
            <v>119</v>
          </cell>
          <cell r="AE163">
            <v>0</v>
          </cell>
          <cell r="AF163">
            <v>11</v>
          </cell>
          <cell r="AG163">
            <v>32</v>
          </cell>
          <cell r="AH163" t="str">
            <v>PENSIUN</v>
          </cell>
          <cell r="AI163">
            <v>0</v>
          </cell>
          <cell r="AJ163">
            <v>0</v>
          </cell>
          <cell r="AK163">
            <v>0</v>
          </cell>
          <cell r="AL163" t="e">
            <v>#N/A</v>
          </cell>
          <cell r="AM163" t="e">
            <v>#N/A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E164">
            <v>0</v>
          </cell>
          <cell r="F164">
            <v>0</v>
          </cell>
          <cell r="G164" t="str">
            <v>gz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 t="str">
            <v/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 t="str">
            <v xml:space="preserve">119 Thn 0 bln 11 hari </v>
          </cell>
          <cell r="AD164">
            <v>119</v>
          </cell>
          <cell r="AE164">
            <v>0</v>
          </cell>
          <cell r="AF164">
            <v>11</v>
          </cell>
          <cell r="AG164">
            <v>32</v>
          </cell>
          <cell r="AH164" t="str">
            <v>PENSIUN</v>
          </cell>
          <cell r="AI164">
            <v>0</v>
          </cell>
          <cell r="AJ164">
            <v>0</v>
          </cell>
          <cell r="AK164">
            <v>0</v>
          </cell>
          <cell r="AL164" t="e">
            <v>#N/A</v>
          </cell>
          <cell r="AM164" t="e">
            <v>#N/A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E165">
            <v>0</v>
          </cell>
          <cell r="F165">
            <v>0</v>
          </cell>
          <cell r="G165" t="str">
            <v>gz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 t="str">
            <v/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 t="str">
            <v xml:space="preserve">119 Thn 0 bln 11 hari </v>
          </cell>
          <cell r="AD165">
            <v>119</v>
          </cell>
          <cell r="AE165">
            <v>0</v>
          </cell>
          <cell r="AF165">
            <v>11</v>
          </cell>
          <cell r="AG165">
            <v>32</v>
          </cell>
          <cell r="AH165" t="str">
            <v>PENSIUN</v>
          </cell>
          <cell r="AI165">
            <v>0</v>
          </cell>
          <cell r="AJ165">
            <v>0</v>
          </cell>
          <cell r="AK165">
            <v>0</v>
          </cell>
          <cell r="AL165" t="e">
            <v>#N/A</v>
          </cell>
          <cell r="AM165" t="e">
            <v>#N/A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E166">
            <v>0</v>
          </cell>
          <cell r="F166">
            <v>0</v>
          </cell>
          <cell r="G166" t="str">
            <v>gz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 t="str">
            <v/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 t="str">
            <v xml:space="preserve">119 Thn 0 bln 11 hari </v>
          </cell>
          <cell r="AD166">
            <v>119</v>
          </cell>
          <cell r="AE166">
            <v>0</v>
          </cell>
          <cell r="AF166">
            <v>11</v>
          </cell>
          <cell r="AG166">
            <v>32</v>
          </cell>
          <cell r="AH166" t="str">
            <v>PENSIUN</v>
          </cell>
          <cell r="AI166">
            <v>0</v>
          </cell>
          <cell r="AJ166">
            <v>0</v>
          </cell>
          <cell r="AK166">
            <v>0</v>
          </cell>
          <cell r="AL166" t="e">
            <v>#N/A</v>
          </cell>
          <cell r="AM166" t="e">
            <v>#N/A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E167">
            <v>0</v>
          </cell>
          <cell r="F167">
            <v>0</v>
          </cell>
          <cell r="G167" t="str">
            <v>gz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 t="str">
            <v/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 t="str">
            <v xml:space="preserve">119 Thn 0 bln 11 hari </v>
          </cell>
          <cell r="AD167">
            <v>119</v>
          </cell>
          <cell r="AE167">
            <v>0</v>
          </cell>
          <cell r="AF167">
            <v>11</v>
          </cell>
          <cell r="AG167">
            <v>32</v>
          </cell>
          <cell r="AH167" t="str">
            <v>PENSIUN</v>
          </cell>
          <cell r="AI167">
            <v>0</v>
          </cell>
          <cell r="AJ167">
            <v>0</v>
          </cell>
          <cell r="AK167">
            <v>0</v>
          </cell>
          <cell r="AL167" t="e">
            <v>#N/A</v>
          </cell>
          <cell r="AM167" t="e">
            <v>#N/A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E168">
            <v>0</v>
          </cell>
          <cell r="F168">
            <v>0</v>
          </cell>
          <cell r="G168" t="str">
            <v>gz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 t="str">
            <v/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 t="str">
            <v xml:space="preserve">119 Thn 0 bln 11 hari </v>
          </cell>
          <cell r="AD168">
            <v>119</v>
          </cell>
          <cell r="AE168">
            <v>0</v>
          </cell>
          <cell r="AF168">
            <v>11</v>
          </cell>
          <cell r="AG168">
            <v>32</v>
          </cell>
          <cell r="AH168" t="str">
            <v>PENSIUN</v>
          </cell>
          <cell r="AI168">
            <v>0</v>
          </cell>
          <cell r="AJ168">
            <v>0</v>
          </cell>
          <cell r="AK168">
            <v>0</v>
          </cell>
          <cell r="AL168" t="e">
            <v>#N/A</v>
          </cell>
          <cell r="AM168" t="e">
            <v>#N/A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E169">
            <v>0</v>
          </cell>
          <cell r="F169">
            <v>0</v>
          </cell>
          <cell r="G169" t="str">
            <v>gz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 t="str">
            <v/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 t="str">
            <v xml:space="preserve">119 Thn 0 bln 11 hari </v>
          </cell>
          <cell r="AD169">
            <v>119</v>
          </cell>
          <cell r="AE169">
            <v>0</v>
          </cell>
          <cell r="AF169">
            <v>11</v>
          </cell>
          <cell r="AG169">
            <v>32</v>
          </cell>
          <cell r="AH169" t="str">
            <v>PENSIUN</v>
          </cell>
          <cell r="AI169">
            <v>0</v>
          </cell>
          <cell r="AJ169">
            <v>0</v>
          </cell>
          <cell r="AK169">
            <v>0</v>
          </cell>
          <cell r="AL169" t="e">
            <v>#N/A</v>
          </cell>
          <cell r="AM169" t="e">
            <v>#N/A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E170">
            <v>0</v>
          </cell>
          <cell r="F170">
            <v>0</v>
          </cell>
          <cell r="G170" t="str">
            <v>gz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 t="str">
            <v/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 t="str">
            <v xml:space="preserve">119 Thn 0 bln 11 hari </v>
          </cell>
          <cell r="AD170">
            <v>119</v>
          </cell>
          <cell r="AE170">
            <v>0</v>
          </cell>
          <cell r="AF170">
            <v>11</v>
          </cell>
          <cell r="AG170">
            <v>32</v>
          </cell>
          <cell r="AH170" t="str">
            <v>PENSIUN</v>
          </cell>
          <cell r="AI170">
            <v>0</v>
          </cell>
          <cell r="AJ170">
            <v>0</v>
          </cell>
          <cell r="AK170">
            <v>0</v>
          </cell>
          <cell r="AL170" t="e">
            <v>#N/A</v>
          </cell>
          <cell r="AM170" t="e">
            <v>#N/A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E171">
            <v>0</v>
          </cell>
          <cell r="F171">
            <v>0</v>
          </cell>
          <cell r="G171" t="str">
            <v>gz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 t="str">
            <v/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 t="str">
            <v xml:space="preserve">119 Thn 0 bln 11 hari </v>
          </cell>
          <cell r="AD171">
            <v>119</v>
          </cell>
          <cell r="AE171">
            <v>0</v>
          </cell>
          <cell r="AF171">
            <v>11</v>
          </cell>
          <cell r="AG171">
            <v>32</v>
          </cell>
          <cell r="AH171" t="str">
            <v>PENSIUN</v>
          </cell>
          <cell r="AI171">
            <v>0</v>
          </cell>
          <cell r="AJ171">
            <v>0</v>
          </cell>
          <cell r="AK171">
            <v>0</v>
          </cell>
          <cell r="AL171" t="e">
            <v>#N/A</v>
          </cell>
          <cell r="AM171" t="e">
            <v>#N/A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E172">
            <v>0</v>
          </cell>
          <cell r="F172">
            <v>0</v>
          </cell>
          <cell r="G172" t="str">
            <v>gz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 t="str">
            <v/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 t="str">
            <v xml:space="preserve">119 Thn 0 bln 11 hari </v>
          </cell>
          <cell r="AD172">
            <v>119</v>
          </cell>
          <cell r="AE172">
            <v>0</v>
          </cell>
          <cell r="AF172">
            <v>11</v>
          </cell>
          <cell r="AG172">
            <v>32</v>
          </cell>
          <cell r="AH172" t="str">
            <v>PENSIUN</v>
          </cell>
          <cell r="AI172">
            <v>0</v>
          </cell>
          <cell r="AJ172">
            <v>0</v>
          </cell>
          <cell r="AK172">
            <v>0</v>
          </cell>
          <cell r="AL172" t="e">
            <v>#N/A</v>
          </cell>
          <cell r="AM172" t="e">
            <v>#N/A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E173">
            <v>0</v>
          </cell>
          <cell r="F173">
            <v>0</v>
          </cell>
          <cell r="G173" t="str">
            <v>gz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 t="str">
            <v/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 t="str">
            <v xml:space="preserve">119 Thn 0 bln 11 hari </v>
          </cell>
          <cell r="AD173">
            <v>119</v>
          </cell>
          <cell r="AE173">
            <v>0</v>
          </cell>
          <cell r="AF173">
            <v>11</v>
          </cell>
          <cell r="AG173">
            <v>32</v>
          </cell>
          <cell r="AH173" t="str">
            <v>PENSIUN</v>
          </cell>
          <cell r="AI173">
            <v>0</v>
          </cell>
          <cell r="AJ173">
            <v>0</v>
          </cell>
          <cell r="AK173">
            <v>0</v>
          </cell>
          <cell r="AL173" t="e">
            <v>#N/A</v>
          </cell>
          <cell r="AM173" t="e">
            <v>#N/A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E174">
            <v>0</v>
          </cell>
          <cell r="F174">
            <v>0</v>
          </cell>
          <cell r="G174" t="str">
            <v>gz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 t="str">
            <v/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 t="str">
            <v xml:space="preserve">119 Thn 0 bln 11 hari </v>
          </cell>
          <cell r="AD174">
            <v>119</v>
          </cell>
          <cell r="AE174">
            <v>0</v>
          </cell>
          <cell r="AF174">
            <v>11</v>
          </cell>
          <cell r="AG174">
            <v>32</v>
          </cell>
          <cell r="AH174" t="str">
            <v>PENSIUN</v>
          </cell>
          <cell r="AI174">
            <v>0</v>
          </cell>
          <cell r="AJ174">
            <v>0</v>
          </cell>
          <cell r="AK174">
            <v>0</v>
          </cell>
          <cell r="AL174" t="e">
            <v>#N/A</v>
          </cell>
          <cell r="AM174" t="e">
            <v>#N/A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E175">
            <v>0</v>
          </cell>
          <cell r="F175">
            <v>0</v>
          </cell>
          <cell r="G175" t="str">
            <v>gz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 t="str">
            <v/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 t="str">
            <v xml:space="preserve">119 Thn 0 bln 11 hari </v>
          </cell>
          <cell r="AD175">
            <v>119</v>
          </cell>
          <cell r="AE175">
            <v>0</v>
          </cell>
          <cell r="AF175">
            <v>11</v>
          </cell>
          <cell r="AG175">
            <v>32</v>
          </cell>
          <cell r="AH175" t="str">
            <v>PENSIUN</v>
          </cell>
          <cell r="AI175">
            <v>0</v>
          </cell>
          <cell r="AJ175">
            <v>0</v>
          </cell>
          <cell r="AK175">
            <v>0</v>
          </cell>
          <cell r="AL175" t="e">
            <v>#N/A</v>
          </cell>
          <cell r="AM175" t="e">
            <v>#N/A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E176">
            <v>0</v>
          </cell>
          <cell r="F176">
            <v>0</v>
          </cell>
          <cell r="G176" t="str">
            <v>gz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 t="str">
            <v/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 t="str">
            <v xml:space="preserve">119 Thn 0 bln 11 hari </v>
          </cell>
          <cell r="AD176">
            <v>119</v>
          </cell>
          <cell r="AE176">
            <v>0</v>
          </cell>
          <cell r="AF176">
            <v>11</v>
          </cell>
          <cell r="AG176">
            <v>32</v>
          </cell>
          <cell r="AH176" t="str">
            <v>PENSIUN</v>
          </cell>
          <cell r="AI176">
            <v>0</v>
          </cell>
          <cell r="AJ176">
            <v>0</v>
          </cell>
          <cell r="AK176">
            <v>0</v>
          </cell>
          <cell r="AL176" t="e">
            <v>#N/A</v>
          </cell>
          <cell r="AM176" t="e">
            <v>#N/A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E177">
            <v>0</v>
          </cell>
          <cell r="F177">
            <v>0</v>
          </cell>
          <cell r="G177" t="str">
            <v>h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 t="str">
            <v/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 t="str">
            <v xml:space="preserve">119 Thn 0 bln 11 hari </v>
          </cell>
          <cell r="AD177">
            <v>119</v>
          </cell>
          <cell r="AE177">
            <v>0</v>
          </cell>
          <cell r="AF177">
            <v>11</v>
          </cell>
          <cell r="AG177">
            <v>32</v>
          </cell>
          <cell r="AH177" t="str">
            <v>PENSIUN</v>
          </cell>
          <cell r="AI177">
            <v>0</v>
          </cell>
          <cell r="AJ177">
            <v>0</v>
          </cell>
          <cell r="AK177">
            <v>0</v>
          </cell>
          <cell r="AL177" t="e">
            <v>#N/A</v>
          </cell>
          <cell r="AM177" t="e">
            <v>#N/A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E178" t="str">
            <v>Harun Rasyid</v>
          </cell>
          <cell r="F178">
            <v>0</v>
          </cell>
          <cell r="G178" t="str">
            <v>Harun Rasyid</v>
          </cell>
          <cell r="H178">
            <v>0</v>
          </cell>
          <cell r="I178" t="str">
            <v>III/a</v>
          </cell>
          <cell r="J178">
            <v>0</v>
          </cell>
          <cell r="K178">
            <v>0</v>
          </cell>
          <cell r="L178" t="str">
            <v>L</v>
          </cell>
          <cell r="M178" t="str">
            <v>197211202002121002</v>
          </cell>
          <cell r="N178">
            <v>0</v>
          </cell>
          <cell r="O178" t="str">
            <v>Palembang</v>
          </cell>
          <cell r="P178" t="str">
            <v>20/11/1972</v>
          </cell>
          <cell r="Q178" t="str">
            <v>01/04/11</v>
          </cell>
          <cell r="R178" t="str">
            <v>01/12/02</v>
          </cell>
          <cell r="S178" t="str">
            <v>SMA -91</v>
          </cell>
          <cell r="T178">
            <v>0</v>
          </cell>
          <cell r="U178" t="str">
            <v>Pegawai</v>
          </cell>
          <cell r="V178" t="str">
            <v>pada subbag</v>
          </cell>
          <cell r="W178" t="str">
            <v>subbag Akademik dan Alumni pada Bagian TU</v>
          </cell>
          <cell r="X178">
            <v>0</v>
          </cell>
          <cell r="Y178" t="str">
            <v>Pengadministrasi Umum</v>
          </cell>
          <cell r="Z178">
            <v>0</v>
          </cell>
          <cell r="AA178" t="str">
            <v xml:space="preserve">Fak. Ilmu Tarbiyah dan Ilmu Keguruan </v>
          </cell>
          <cell r="AB178">
            <v>58</v>
          </cell>
          <cell r="AC178" t="str">
            <v xml:space="preserve">16 Thn 1 bln 10 hari </v>
          </cell>
          <cell r="AD178">
            <v>46</v>
          </cell>
          <cell r="AE178">
            <v>1</v>
          </cell>
          <cell r="AF178">
            <v>22</v>
          </cell>
          <cell r="AG178">
            <v>47818</v>
          </cell>
          <cell r="AH178" t="str">
            <v>Aktif</v>
          </cell>
          <cell r="AI178">
            <v>0</v>
          </cell>
          <cell r="AJ178">
            <v>0</v>
          </cell>
          <cell r="AK178">
            <v>0</v>
          </cell>
          <cell r="AL178" t="e">
            <v>#N/A</v>
          </cell>
          <cell r="AM178" t="str">
            <v>Penata Muda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E179" t="str">
            <v>Hasbullah</v>
          </cell>
          <cell r="F179">
            <v>0</v>
          </cell>
          <cell r="G179" t="str">
            <v>Hasbullah</v>
          </cell>
          <cell r="H179">
            <v>0</v>
          </cell>
          <cell r="I179" t="str">
            <v>II/a</v>
          </cell>
          <cell r="J179">
            <v>0</v>
          </cell>
          <cell r="K179">
            <v>0</v>
          </cell>
          <cell r="L179" t="str">
            <v>L</v>
          </cell>
          <cell r="M179" t="str">
            <v>196704141994031004</v>
          </cell>
          <cell r="N179">
            <v>0</v>
          </cell>
          <cell r="O179" t="str">
            <v>Pandan Agung</v>
          </cell>
          <cell r="P179" t="str">
            <v>14/04/1967</v>
          </cell>
          <cell r="Q179" t="str">
            <v>01/10/10</v>
          </cell>
          <cell r="R179" t="str">
            <v>01/03/94</v>
          </cell>
          <cell r="S179" t="str">
            <v>MIN - 82</v>
          </cell>
          <cell r="T179">
            <v>0</v>
          </cell>
          <cell r="U179" t="str">
            <v>Pegawai</v>
          </cell>
          <cell r="V179" t="str">
            <v/>
          </cell>
          <cell r="W179">
            <v>0</v>
          </cell>
          <cell r="X179">
            <v>0</v>
          </cell>
          <cell r="Y179" t="str">
            <v>Pengadministrasi Umum</v>
          </cell>
          <cell r="Z179">
            <v>0</v>
          </cell>
          <cell r="AA179" t="str">
            <v xml:space="preserve">Fak. Ekonomi dan Bisnis Islam </v>
          </cell>
          <cell r="AB179">
            <v>58</v>
          </cell>
          <cell r="AC179" t="str">
            <v xml:space="preserve">24 Thn 10 bln 10 hari </v>
          </cell>
          <cell r="AD179">
            <v>51</v>
          </cell>
          <cell r="AE179">
            <v>8</v>
          </cell>
          <cell r="AF179">
            <v>28</v>
          </cell>
          <cell r="AG179">
            <v>45778</v>
          </cell>
          <cell r="AH179" t="str">
            <v>Aktif</v>
          </cell>
          <cell r="AI179">
            <v>0</v>
          </cell>
          <cell r="AJ179">
            <v>0</v>
          </cell>
          <cell r="AK179">
            <v>0</v>
          </cell>
          <cell r="AL179" t="e">
            <v>#N/A</v>
          </cell>
          <cell r="AM179" t="str">
            <v>Pengatur Muda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E180" t="str">
            <v>Hasyim, SE.</v>
          </cell>
          <cell r="F180">
            <v>0</v>
          </cell>
          <cell r="G180" t="str">
            <v>Hasyim</v>
          </cell>
          <cell r="H180" t="str">
            <v>S.E.</v>
          </cell>
          <cell r="I180" t="str">
            <v>III/d</v>
          </cell>
          <cell r="J180">
            <v>0</v>
          </cell>
          <cell r="K180">
            <v>0</v>
          </cell>
          <cell r="L180" t="str">
            <v>L</v>
          </cell>
          <cell r="M180" t="str">
            <v>195810091983031003</v>
          </cell>
          <cell r="N180">
            <v>0</v>
          </cell>
          <cell r="O180" t="str">
            <v>Gunung Batu</v>
          </cell>
          <cell r="P180" t="str">
            <v>09/10/1958</v>
          </cell>
          <cell r="Q180" t="str">
            <v>01/04/11</v>
          </cell>
          <cell r="R180" t="str">
            <v>01/03/83</v>
          </cell>
          <cell r="S180" t="str">
            <v>S1 Unbpal</v>
          </cell>
          <cell r="T180">
            <v>0</v>
          </cell>
          <cell r="U180" t="str">
            <v>Pegawai</v>
          </cell>
          <cell r="V180" t="str">
            <v/>
          </cell>
          <cell r="W180">
            <v>0</v>
          </cell>
          <cell r="X180">
            <v>0</v>
          </cell>
          <cell r="Y180" t="str">
            <v>Kasubbag. AUK</v>
          </cell>
          <cell r="Z180" t="str">
            <v>pada</v>
          </cell>
          <cell r="AA180" t="str">
            <v>Fak. Syari'ah dan Hukum</v>
          </cell>
          <cell r="AB180">
            <v>58</v>
          </cell>
          <cell r="AC180" t="str">
            <v xml:space="preserve">35 Thn 10 bln 10 hari </v>
          </cell>
          <cell r="AD180">
            <v>60</v>
          </cell>
          <cell r="AE180">
            <v>3</v>
          </cell>
          <cell r="AF180">
            <v>2</v>
          </cell>
          <cell r="AG180">
            <v>42675</v>
          </cell>
          <cell r="AH180" t="str">
            <v>PENSIUN</v>
          </cell>
          <cell r="AI180">
            <v>0</v>
          </cell>
          <cell r="AJ180">
            <v>0</v>
          </cell>
          <cell r="AK180">
            <v>0</v>
          </cell>
          <cell r="AL180" t="e">
            <v>#N/A</v>
          </cell>
          <cell r="AM180" t="str">
            <v>Penata Tk. I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E181" t="str">
            <v>Drs. Herman Pribadi</v>
          </cell>
          <cell r="F181" t="str">
            <v>Drs.</v>
          </cell>
          <cell r="G181" t="str">
            <v>Herman Pribadi</v>
          </cell>
          <cell r="H181">
            <v>0</v>
          </cell>
          <cell r="I181" t="str">
            <v>IV/a</v>
          </cell>
          <cell r="J181">
            <v>0</v>
          </cell>
          <cell r="K181">
            <v>0</v>
          </cell>
          <cell r="L181" t="str">
            <v>L</v>
          </cell>
          <cell r="M181" t="str">
            <v>196312011994011001</v>
          </cell>
          <cell r="N181">
            <v>0</v>
          </cell>
          <cell r="O181" t="str">
            <v>Talang Rimba</v>
          </cell>
          <cell r="P181" t="str">
            <v>01/12/1963</v>
          </cell>
          <cell r="Q181" t="str">
            <v>01/04/06</v>
          </cell>
          <cell r="R181" t="str">
            <v>01/01/94</v>
          </cell>
          <cell r="S181" t="str">
            <v>IAIN RF - 90</v>
          </cell>
          <cell r="T181" t="str">
            <v>S1</v>
          </cell>
          <cell r="U181" t="str">
            <v>Pegawai</v>
          </cell>
          <cell r="V181" t="str">
            <v/>
          </cell>
          <cell r="W181">
            <v>0</v>
          </cell>
          <cell r="X181">
            <v>0</v>
          </cell>
          <cell r="Y181" t="str">
            <v>Kepala</v>
          </cell>
          <cell r="Z181" t="str">
            <v>pada</v>
          </cell>
          <cell r="AA181" t="str">
            <v>Bagian Kerjasama, Kelembagaan, dan Humas Biro AAKK</v>
          </cell>
          <cell r="AB181">
            <v>60</v>
          </cell>
          <cell r="AC181" t="str">
            <v xml:space="preserve">25 Thn 0 bln 10 hari </v>
          </cell>
          <cell r="AD181">
            <v>55</v>
          </cell>
          <cell r="AE181">
            <v>1</v>
          </cell>
          <cell r="AF181">
            <v>10</v>
          </cell>
          <cell r="AG181">
            <v>45292</v>
          </cell>
          <cell r="AH181" t="str">
            <v>Aktif</v>
          </cell>
          <cell r="AI181">
            <v>0</v>
          </cell>
          <cell r="AJ181">
            <v>0</v>
          </cell>
          <cell r="AK181">
            <v>0</v>
          </cell>
          <cell r="AL181" t="e">
            <v>#N/A</v>
          </cell>
          <cell r="AM181" t="str">
            <v>Pembina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E182" t="str">
            <v>Heryanto</v>
          </cell>
          <cell r="F182">
            <v>0</v>
          </cell>
          <cell r="G182" t="str">
            <v>Heryanto</v>
          </cell>
          <cell r="H182">
            <v>0</v>
          </cell>
          <cell r="I182" t="str">
            <v>III/b</v>
          </cell>
          <cell r="J182">
            <v>0</v>
          </cell>
          <cell r="K182">
            <v>0</v>
          </cell>
          <cell r="L182" t="str">
            <v>L</v>
          </cell>
          <cell r="M182" t="str">
            <v>196004081979031001</v>
          </cell>
          <cell r="N182">
            <v>0</v>
          </cell>
          <cell r="O182" t="str">
            <v>Bandung</v>
          </cell>
          <cell r="P182" t="str">
            <v>08/04/1960</v>
          </cell>
          <cell r="Q182" t="str">
            <v>01/04/07</v>
          </cell>
          <cell r="R182" t="str">
            <v>01/03/79</v>
          </cell>
          <cell r="S182" t="str">
            <v>S M A</v>
          </cell>
          <cell r="T182">
            <v>0</v>
          </cell>
          <cell r="U182" t="str">
            <v>Pegawai</v>
          </cell>
          <cell r="V182" t="str">
            <v>pada subbag</v>
          </cell>
          <cell r="W182" t="str">
            <v>subbag Tata Usaha</v>
          </cell>
          <cell r="X182">
            <v>0</v>
          </cell>
          <cell r="Y182" t="str">
            <v>Pengadministrasi Umum</v>
          </cell>
          <cell r="Z182">
            <v>0</v>
          </cell>
          <cell r="AA182" t="str">
            <v xml:space="preserve">Lembaga Penelitian dan Pengabdian Masyarakat (LP2M) </v>
          </cell>
          <cell r="AB182">
            <v>58</v>
          </cell>
          <cell r="AC182" t="str">
            <v xml:space="preserve">39 Thn 10 bln 10 hari </v>
          </cell>
          <cell r="AD182">
            <v>58</v>
          </cell>
          <cell r="AE182">
            <v>9</v>
          </cell>
          <cell r="AF182">
            <v>3</v>
          </cell>
          <cell r="AG182">
            <v>43221</v>
          </cell>
          <cell r="AH182" t="str">
            <v>PENSIUN</v>
          </cell>
          <cell r="AI182">
            <v>0</v>
          </cell>
          <cell r="AJ182">
            <v>0</v>
          </cell>
          <cell r="AK182">
            <v>0</v>
          </cell>
          <cell r="AL182" t="e">
            <v>#N/A</v>
          </cell>
          <cell r="AM182" t="str">
            <v>Penata Muda Tk. I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E183" t="str">
            <v>Heryanto</v>
          </cell>
          <cell r="F183">
            <v>0</v>
          </cell>
          <cell r="G183" t="str">
            <v>Heryanto</v>
          </cell>
          <cell r="H183">
            <v>0</v>
          </cell>
          <cell r="I183" t="str">
            <v>II/a</v>
          </cell>
          <cell r="J183">
            <v>0</v>
          </cell>
          <cell r="K183">
            <v>0</v>
          </cell>
          <cell r="L183" t="str">
            <v>L</v>
          </cell>
          <cell r="M183" t="str">
            <v>196611282014111001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 t="str">
            <v>Pegawai</v>
          </cell>
          <cell r="V183" t="str">
            <v>pada subbag</v>
          </cell>
          <cell r="W183" t="str">
            <v>subbag Administrasi Umum dan Kepegawaian pada Bagian TU</v>
          </cell>
          <cell r="X183">
            <v>0</v>
          </cell>
          <cell r="Y183" t="str">
            <v>Pengadministrasi Umum</v>
          </cell>
          <cell r="Z183">
            <v>0</v>
          </cell>
          <cell r="AA183" t="str">
            <v>Fak. Adab dan Humaniora</v>
          </cell>
          <cell r="AB183">
            <v>58</v>
          </cell>
          <cell r="AC183" t="str">
            <v xml:space="preserve">119 Thn 0 bln 11 hari </v>
          </cell>
          <cell r="AD183">
            <v>119</v>
          </cell>
          <cell r="AE183">
            <v>0</v>
          </cell>
          <cell r="AF183">
            <v>11</v>
          </cell>
          <cell r="AG183">
            <v>21217</v>
          </cell>
          <cell r="AH183" t="str">
            <v>PENSIUN</v>
          </cell>
          <cell r="AI183">
            <v>0</v>
          </cell>
          <cell r="AJ183">
            <v>0</v>
          </cell>
          <cell r="AK183">
            <v>0</v>
          </cell>
          <cell r="AL183" t="e">
            <v>#N/A</v>
          </cell>
          <cell r="AM183" t="str">
            <v>Pengatur Muda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E184" t="str">
            <v>Hilda, SE. M.Si.</v>
          </cell>
          <cell r="F184">
            <v>0</v>
          </cell>
          <cell r="G184" t="str">
            <v>Hilda</v>
          </cell>
          <cell r="H184" t="str">
            <v>S.E.M.Si.</v>
          </cell>
          <cell r="I184" t="str">
            <v>III/d</v>
          </cell>
          <cell r="J184">
            <v>0</v>
          </cell>
          <cell r="K184">
            <v>0</v>
          </cell>
          <cell r="L184" t="str">
            <v>P</v>
          </cell>
          <cell r="M184" t="str">
            <v>197402142003122002</v>
          </cell>
          <cell r="N184">
            <v>0</v>
          </cell>
          <cell r="O184" t="str">
            <v>Palembang</v>
          </cell>
          <cell r="P184">
            <v>27074</v>
          </cell>
          <cell r="Q184" t="str">
            <v>01/04/10</v>
          </cell>
          <cell r="R184" t="str">
            <v>01/12/03</v>
          </cell>
          <cell r="S184" t="str">
            <v>S 2 Unanti - 07</v>
          </cell>
          <cell r="T184" t="str">
            <v>S2</v>
          </cell>
          <cell r="U184" t="str">
            <v>Pegawai</v>
          </cell>
          <cell r="V184" t="str">
            <v>pada subbag</v>
          </cell>
          <cell r="W184" t="str">
            <v>Perencanaan, Akuntansi dan Keuangan pada Bagian TU</v>
          </cell>
          <cell r="X184">
            <v>0</v>
          </cell>
          <cell r="Y184" t="str">
            <v>Kepala Sub Bagian</v>
          </cell>
          <cell r="Z184" t="str">
            <v>pada</v>
          </cell>
          <cell r="AA184" t="str">
            <v>Fak. Adab dan Humaniora</v>
          </cell>
          <cell r="AB184">
            <v>58</v>
          </cell>
          <cell r="AC184" t="str">
            <v xml:space="preserve">15 Thn 1 bln 10 hari </v>
          </cell>
          <cell r="AD184">
            <v>44</v>
          </cell>
          <cell r="AE184">
            <v>10</v>
          </cell>
          <cell r="AF184">
            <v>28</v>
          </cell>
          <cell r="AG184">
            <v>48274</v>
          </cell>
          <cell r="AH184" t="str">
            <v>Aktif</v>
          </cell>
          <cell r="AI184">
            <v>0</v>
          </cell>
          <cell r="AJ184">
            <v>0</v>
          </cell>
          <cell r="AK184">
            <v>0</v>
          </cell>
          <cell r="AL184" t="e">
            <v>#N/A</v>
          </cell>
          <cell r="AM184" t="str">
            <v>Penata Tk. I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E185" t="str">
            <v xml:space="preserve">Horizon </v>
          </cell>
          <cell r="F185">
            <v>0</v>
          </cell>
          <cell r="G185" t="str">
            <v xml:space="preserve">Horizon </v>
          </cell>
          <cell r="H185">
            <v>0</v>
          </cell>
          <cell r="I185" t="str">
            <v>II/b</v>
          </cell>
          <cell r="J185">
            <v>0</v>
          </cell>
          <cell r="K185">
            <v>0</v>
          </cell>
          <cell r="L185" t="str">
            <v>L</v>
          </cell>
          <cell r="M185" t="str">
            <v>197209031999031003</v>
          </cell>
          <cell r="N185">
            <v>0</v>
          </cell>
          <cell r="O185" t="str">
            <v>Jajaran Lama</v>
          </cell>
          <cell r="P185" t="str">
            <v>03/09/1972</v>
          </cell>
          <cell r="Q185" t="str">
            <v>01/10/09</v>
          </cell>
          <cell r="R185" t="str">
            <v>01/10/09</v>
          </cell>
          <cell r="S185" t="str">
            <v>S M A</v>
          </cell>
          <cell r="T185">
            <v>0</v>
          </cell>
          <cell r="U185" t="str">
            <v>Pegawai</v>
          </cell>
          <cell r="V185" t="str">
            <v>pada subbag</v>
          </cell>
          <cell r="W185" t="str">
            <v xml:space="preserve">Informasi Akademik dan Kemahasiswaan </v>
          </cell>
          <cell r="X185">
            <v>0</v>
          </cell>
          <cell r="Y185" t="str">
            <v>Pengadministrasi Umum</v>
          </cell>
          <cell r="Z185">
            <v>0</v>
          </cell>
          <cell r="AA185" t="str">
            <v>Bagian Administrasi Akademik dan Kemahasiswaan (BAAK)</v>
          </cell>
          <cell r="AB185">
            <v>58</v>
          </cell>
          <cell r="AC185" t="str">
            <v xml:space="preserve">9 Thn 3 bln 10 hari </v>
          </cell>
          <cell r="AD185">
            <v>46</v>
          </cell>
          <cell r="AE185">
            <v>4</v>
          </cell>
          <cell r="AF185">
            <v>8</v>
          </cell>
          <cell r="AG185">
            <v>47757</v>
          </cell>
          <cell r="AH185" t="str">
            <v>Aktif</v>
          </cell>
          <cell r="AI185">
            <v>0</v>
          </cell>
          <cell r="AJ185">
            <v>0</v>
          </cell>
          <cell r="AK185">
            <v>0</v>
          </cell>
          <cell r="AL185" t="e">
            <v>#N/A</v>
          </cell>
          <cell r="AM185" t="str">
            <v>Pengatur Muda Tk. I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E186">
            <v>0</v>
          </cell>
          <cell r="F186">
            <v>0</v>
          </cell>
          <cell r="G186" t="str">
            <v>hz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 t="str">
            <v/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 t="str">
            <v xml:space="preserve">119 Thn 0 bln 11 hari </v>
          </cell>
          <cell r="AD186">
            <v>119</v>
          </cell>
          <cell r="AE186">
            <v>0</v>
          </cell>
          <cell r="AF186">
            <v>11</v>
          </cell>
          <cell r="AG186">
            <v>32</v>
          </cell>
          <cell r="AH186" t="str">
            <v>PENSIUN</v>
          </cell>
          <cell r="AI186">
            <v>0</v>
          </cell>
          <cell r="AJ186">
            <v>0</v>
          </cell>
          <cell r="AK186">
            <v>0</v>
          </cell>
          <cell r="AL186" t="e">
            <v>#N/A</v>
          </cell>
          <cell r="AM186" t="e">
            <v>#N/A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E187">
            <v>0</v>
          </cell>
          <cell r="F187">
            <v>0</v>
          </cell>
          <cell r="G187" t="str">
            <v>hz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 t="str">
            <v/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 t="str">
            <v xml:space="preserve">119 Thn 0 bln 11 hari </v>
          </cell>
          <cell r="AD187">
            <v>119</v>
          </cell>
          <cell r="AE187">
            <v>0</v>
          </cell>
          <cell r="AF187">
            <v>11</v>
          </cell>
          <cell r="AG187">
            <v>32</v>
          </cell>
          <cell r="AH187" t="str">
            <v>PENSIUN</v>
          </cell>
          <cell r="AI187">
            <v>0</v>
          </cell>
          <cell r="AJ187">
            <v>0</v>
          </cell>
          <cell r="AK187">
            <v>0</v>
          </cell>
          <cell r="AL187" t="e">
            <v>#N/A</v>
          </cell>
          <cell r="AM187" t="e">
            <v>#N/A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E188">
            <v>0</v>
          </cell>
          <cell r="F188">
            <v>0</v>
          </cell>
          <cell r="G188" t="str">
            <v>hz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 t="str">
            <v/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 t="str">
            <v xml:space="preserve">119 Thn 0 bln 11 hari </v>
          </cell>
          <cell r="AD188">
            <v>119</v>
          </cell>
          <cell r="AE188">
            <v>0</v>
          </cell>
          <cell r="AF188">
            <v>11</v>
          </cell>
          <cell r="AG188">
            <v>32</v>
          </cell>
          <cell r="AH188" t="str">
            <v>PENSIUN</v>
          </cell>
          <cell r="AI188">
            <v>0</v>
          </cell>
          <cell r="AJ188">
            <v>0</v>
          </cell>
          <cell r="AK188">
            <v>0</v>
          </cell>
          <cell r="AL188" t="e">
            <v>#N/A</v>
          </cell>
          <cell r="AM188" t="e">
            <v>#N/A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E189">
            <v>0</v>
          </cell>
          <cell r="F189">
            <v>0</v>
          </cell>
          <cell r="G189" t="str">
            <v>hz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 t="str">
            <v/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 t="str">
            <v xml:space="preserve">119 Thn 0 bln 11 hari </v>
          </cell>
          <cell r="AD189">
            <v>119</v>
          </cell>
          <cell r="AE189">
            <v>0</v>
          </cell>
          <cell r="AF189">
            <v>11</v>
          </cell>
          <cell r="AG189">
            <v>32</v>
          </cell>
          <cell r="AH189" t="str">
            <v>PENSIUN</v>
          </cell>
          <cell r="AI189">
            <v>0</v>
          </cell>
          <cell r="AJ189">
            <v>0</v>
          </cell>
          <cell r="AK189">
            <v>0</v>
          </cell>
          <cell r="AL189" t="e">
            <v>#N/A</v>
          </cell>
          <cell r="AM189" t="e">
            <v>#N/A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E190">
            <v>0</v>
          </cell>
          <cell r="F190">
            <v>0</v>
          </cell>
          <cell r="G190" t="str">
            <v>hz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 t="str">
            <v/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 t="str">
            <v xml:space="preserve">119 Thn 0 bln 11 hari </v>
          </cell>
          <cell r="AD190">
            <v>119</v>
          </cell>
          <cell r="AE190">
            <v>0</v>
          </cell>
          <cell r="AF190">
            <v>11</v>
          </cell>
          <cell r="AG190">
            <v>32</v>
          </cell>
          <cell r="AH190" t="str">
            <v>PENSIUN</v>
          </cell>
          <cell r="AI190">
            <v>0</v>
          </cell>
          <cell r="AJ190">
            <v>0</v>
          </cell>
          <cell r="AK190">
            <v>0</v>
          </cell>
          <cell r="AL190" t="e">
            <v>#N/A</v>
          </cell>
          <cell r="AM190" t="e">
            <v>#N/A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E191">
            <v>0</v>
          </cell>
          <cell r="F191">
            <v>0</v>
          </cell>
          <cell r="G191" t="str">
            <v>hz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 t="str">
            <v/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 t="str">
            <v xml:space="preserve">119 Thn 0 bln 11 hari </v>
          </cell>
          <cell r="AD191">
            <v>119</v>
          </cell>
          <cell r="AE191">
            <v>0</v>
          </cell>
          <cell r="AF191">
            <v>11</v>
          </cell>
          <cell r="AG191">
            <v>32</v>
          </cell>
          <cell r="AH191" t="str">
            <v>PENSIUN</v>
          </cell>
          <cell r="AI191">
            <v>0</v>
          </cell>
          <cell r="AJ191">
            <v>0</v>
          </cell>
          <cell r="AK191">
            <v>0</v>
          </cell>
          <cell r="AL191" t="e">
            <v>#N/A</v>
          </cell>
          <cell r="AM191" t="e">
            <v>#N/A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E192">
            <v>0</v>
          </cell>
          <cell r="F192">
            <v>0</v>
          </cell>
          <cell r="G192" t="str">
            <v>hz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 t="str">
            <v/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 t="str">
            <v xml:space="preserve">119 Thn 0 bln 11 hari </v>
          </cell>
          <cell r="AD192">
            <v>119</v>
          </cell>
          <cell r="AE192">
            <v>0</v>
          </cell>
          <cell r="AF192">
            <v>11</v>
          </cell>
          <cell r="AG192">
            <v>32</v>
          </cell>
          <cell r="AH192" t="str">
            <v>PENSIUN</v>
          </cell>
          <cell r="AI192">
            <v>0</v>
          </cell>
          <cell r="AJ192">
            <v>0</v>
          </cell>
          <cell r="AK192">
            <v>0</v>
          </cell>
          <cell r="AL192" t="e">
            <v>#N/A</v>
          </cell>
          <cell r="AM192" t="e">
            <v>#N/A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E193">
            <v>0</v>
          </cell>
          <cell r="F193">
            <v>0</v>
          </cell>
          <cell r="G193" t="str">
            <v>hz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 t="str">
            <v/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 t="str">
            <v xml:space="preserve">119 Thn 0 bln 11 hari </v>
          </cell>
          <cell r="AD193">
            <v>119</v>
          </cell>
          <cell r="AE193">
            <v>0</v>
          </cell>
          <cell r="AF193">
            <v>11</v>
          </cell>
          <cell r="AG193">
            <v>32</v>
          </cell>
          <cell r="AH193" t="str">
            <v>PENSIUN</v>
          </cell>
          <cell r="AI193">
            <v>0</v>
          </cell>
          <cell r="AJ193">
            <v>0</v>
          </cell>
          <cell r="AK193">
            <v>0</v>
          </cell>
          <cell r="AL193" t="e">
            <v>#N/A</v>
          </cell>
          <cell r="AM193" t="e">
            <v>#N/A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E194">
            <v>0</v>
          </cell>
          <cell r="F194">
            <v>0</v>
          </cell>
          <cell r="G194" t="str">
            <v>hz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 t="str">
            <v/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 t="str">
            <v xml:space="preserve">119 Thn 0 bln 11 hari </v>
          </cell>
          <cell r="AD194">
            <v>119</v>
          </cell>
          <cell r="AE194">
            <v>0</v>
          </cell>
          <cell r="AF194">
            <v>11</v>
          </cell>
          <cell r="AG194">
            <v>32</v>
          </cell>
          <cell r="AH194" t="str">
            <v>PENSIUN</v>
          </cell>
          <cell r="AI194">
            <v>0</v>
          </cell>
          <cell r="AJ194">
            <v>0</v>
          </cell>
          <cell r="AK194">
            <v>0</v>
          </cell>
          <cell r="AL194" t="e">
            <v>#N/A</v>
          </cell>
          <cell r="AM194" t="e">
            <v>#N/A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E195">
            <v>0</v>
          </cell>
          <cell r="F195">
            <v>0</v>
          </cell>
          <cell r="G195" t="str">
            <v>hz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 t="str">
            <v/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 t="str">
            <v xml:space="preserve">119 Thn 0 bln 11 hari </v>
          </cell>
          <cell r="AD195">
            <v>119</v>
          </cell>
          <cell r="AE195">
            <v>0</v>
          </cell>
          <cell r="AF195">
            <v>11</v>
          </cell>
          <cell r="AG195">
            <v>32</v>
          </cell>
          <cell r="AH195" t="str">
            <v>PENSIUN</v>
          </cell>
          <cell r="AI195">
            <v>0</v>
          </cell>
          <cell r="AJ195">
            <v>0</v>
          </cell>
          <cell r="AK195">
            <v>0</v>
          </cell>
          <cell r="AL195" t="e">
            <v>#N/A</v>
          </cell>
          <cell r="AM195" t="e">
            <v>#N/A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E196">
            <v>0</v>
          </cell>
          <cell r="F196">
            <v>0</v>
          </cell>
          <cell r="G196" t="str">
            <v>hz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 t="str">
            <v/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 t="str">
            <v xml:space="preserve">119 Thn 0 bln 11 hari </v>
          </cell>
          <cell r="AD196">
            <v>119</v>
          </cell>
          <cell r="AE196">
            <v>0</v>
          </cell>
          <cell r="AF196">
            <v>11</v>
          </cell>
          <cell r="AG196">
            <v>32</v>
          </cell>
          <cell r="AH196" t="str">
            <v>PENSIUN</v>
          </cell>
          <cell r="AI196">
            <v>0</v>
          </cell>
          <cell r="AJ196">
            <v>0</v>
          </cell>
          <cell r="AK196">
            <v>0</v>
          </cell>
          <cell r="AL196" t="e">
            <v>#N/A</v>
          </cell>
          <cell r="AM196" t="e">
            <v>#N/A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E197">
            <v>0</v>
          </cell>
          <cell r="F197">
            <v>0</v>
          </cell>
          <cell r="G197" t="str">
            <v>hz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 t="str">
            <v/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 t="str">
            <v xml:space="preserve">119 Thn 0 bln 11 hari </v>
          </cell>
          <cell r="AD197">
            <v>119</v>
          </cell>
          <cell r="AE197">
            <v>0</v>
          </cell>
          <cell r="AF197">
            <v>11</v>
          </cell>
          <cell r="AG197">
            <v>32</v>
          </cell>
          <cell r="AH197" t="str">
            <v>PENSIUN</v>
          </cell>
          <cell r="AI197">
            <v>0</v>
          </cell>
          <cell r="AJ197">
            <v>0</v>
          </cell>
          <cell r="AK197">
            <v>0</v>
          </cell>
          <cell r="AL197" t="e">
            <v>#N/A</v>
          </cell>
          <cell r="AM197" t="e">
            <v>#N/A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E198">
            <v>0</v>
          </cell>
          <cell r="F198">
            <v>0</v>
          </cell>
          <cell r="G198" t="str">
            <v>hz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 t="str">
            <v/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 t="str">
            <v xml:space="preserve">119 Thn 0 bln 11 hari </v>
          </cell>
          <cell r="AD198">
            <v>119</v>
          </cell>
          <cell r="AE198">
            <v>0</v>
          </cell>
          <cell r="AF198">
            <v>11</v>
          </cell>
          <cell r="AG198">
            <v>32</v>
          </cell>
          <cell r="AH198" t="str">
            <v>PENSIUN</v>
          </cell>
          <cell r="AI198">
            <v>0</v>
          </cell>
          <cell r="AJ198">
            <v>0</v>
          </cell>
          <cell r="AK198">
            <v>0</v>
          </cell>
          <cell r="AL198" t="e">
            <v>#N/A</v>
          </cell>
          <cell r="AM198" t="e">
            <v>#N/A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E199">
            <v>0</v>
          </cell>
          <cell r="F199">
            <v>0</v>
          </cell>
          <cell r="G199" t="str">
            <v>hz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 t="str">
            <v/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 t="str">
            <v xml:space="preserve">119 Thn 0 bln 11 hari </v>
          </cell>
          <cell r="AD199">
            <v>119</v>
          </cell>
          <cell r="AE199">
            <v>0</v>
          </cell>
          <cell r="AF199">
            <v>11</v>
          </cell>
          <cell r="AG199">
            <v>32</v>
          </cell>
          <cell r="AH199" t="str">
            <v>PENSIUN</v>
          </cell>
          <cell r="AI199">
            <v>0</v>
          </cell>
          <cell r="AJ199">
            <v>0</v>
          </cell>
          <cell r="AK199">
            <v>0</v>
          </cell>
          <cell r="AL199" t="e">
            <v>#N/A</v>
          </cell>
          <cell r="AM199" t="e">
            <v>#N/A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E200">
            <v>0</v>
          </cell>
          <cell r="F200">
            <v>0</v>
          </cell>
          <cell r="G200" t="str">
            <v>hz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 t="str">
            <v/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 t="str">
            <v xml:space="preserve">119 Thn 0 bln 11 hari </v>
          </cell>
          <cell r="AD200">
            <v>119</v>
          </cell>
          <cell r="AE200">
            <v>0</v>
          </cell>
          <cell r="AF200">
            <v>11</v>
          </cell>
          <cell r="AG200">
            <v>32</v>
          </cell>
          <cell r="AH200" t="str">
            <v>PENSIUN</v>
          </cell>
          <cell r="AI200">
            <v>0</v>
          </cell>
          <cell r="AJ200">
            <v>0</v>
          </cell>
          <cell r="AK200">
            <v>0</v>
          </cell>
          <cell r="AL200" t="e">
            <v>#N/A</v>
          </cell>
          <cell r="AM200" t="e">
            <v>#N/A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E201">
            <v>0</v>
          </cell>
          <cell r="F201">
            <v>0</v>
          </cell>
          <cell r="G201" t="str">
            <v>hz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 t="str">
            <v/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 t="str">
            <v xml:space="preserve">119 Thn 0 bln 11 hari </v>
          </cell>
          <cell r="AD201">
            <v>119</v>
          </cell>
          <cell r="AE201">
            <v>0</v>
          </cell>
          <cell r="AF201">
            <v>11</v>
          </cell>
          <cell r="AG201">
            <v>32</v>
          </cell>
          <cell r="AH201" t="str">
            <v>PENSIUN</v>
          </cell>
          <cell r="AI201">
            <v>0</v>
          </cell>
          <cell r="AJ201">
            <v>0</v>
          </cell>
          <cell r="AK201">
            <v>0</v>
          </cell>
          <cell r="AL201" t="e">
            <v>#N/A</v>
          </cell>
          <cell r="AM201" t="e">
            <v>#N/A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E202">
            <v>0</v>
          </cell>
          <cell r="F202">
            <v>0</v>
          </cell>
          <cell r="G202" t="str">
            <v>i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 t="str">
            <v/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 t="str">
            <v xml:space="preserve">119 Thn 0 bln 11 hari </v>
          </cell>
          <cell r="AD202">
            <v>119</v>
          </cell>
          <cell r="AE202">
            <v>0</v>
          </cell>
          <cell r="AF202">
            <v>11</v>
          </cell>
          <cell r="AG202">
            <v>32</v>
          </cell>
          <cell r="AH202" t="str">
            <v>PENSIUN</v>
          </cell>
          <cell r="AI202">
            <v>0</v>
          </cell>
          <cell r="AJ202">
            <v>0</v>
          </cell>
          <cell r="AK202">
            <v>0</v>
          </cell>
          <cell r="AL202" t="e">
            <v>#N/A</v>
          </cell>
          <cell r="AM202" t="e">
            <v>#N/A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E203" t="str">
            <v>Ibrahim Lakoni</v>
          </cell>
          <cell r="F203">
            <v>0</v>
          </cell>
          <cell r="G203" t="str">
            <v>Ibrahim Lakoni</v>
          </cell>
          <cell r="H203">
            <v>0</v>
          </cell>
          <cell r="I203" t="str">
            <v>II/b</v>
          </cell>
          <cell r="J203">
            <v>0</v>
          </cell>
          <cell r="K203">
            <v>0</v>
          </cell>
          <cell r="L203" t="str">
            <v>L</v>
          </cell>
          <cell r="M203" t="str">
            <v>196812062007011029</v>
          </cell>
          <cell r="N203">
            <v>0</v>
          </cell>
          <cell r="O203" t="str">
            <v>Palembang</v>
          </cell>
          <cell r="P203" t="str">
            <v>06/12/1968</v>
          </cell>
          <cell r="Q203" t="str">
            <v>01/04/11</v>
          </cell>
          <cell r="R203" t="str">
            <v>01/01/07</v>
          </cell>
          <cell r="S203" t="str">
            <v>S M A</v>
          </cell>
          <cell r="T203">
            <v>0</v>
          </cell>
          <cell r="U203" t="str">
            <v>Pegawai</v>
          </cell>
          <cell r="V203" t="str">
            <v>pada subbag</v>
          </cell>
          <cell r="W203" t="str">
            <v>subbag Akademik dan Alumni pada Bagian TU</v>
          </cell>
          <cell r="X203">
            <v>0</v>
          </cell>
          <cell r="Y203" t="str">
            <v>Pengadministrasi Umum</v>
          </cell>
          <cell r="Z203">
            <v>0</v>
          </cell>
          <cell r="AA203" t="str">
            <v xml:space="preserve">Fak. Ilmu Tarbiyah dan Ilmu Keguruan </v>
          </cell>
          <cell r="AB203">
            <v>58</v>
          </cell>
          <cell r="AC203" t="str">
            <v xml:space="preserve">12 Thn 0 bln 10 hari </v>
          </cell>
          <cell r="AD203">
            <v>50</v>
          </cell>
          <cell r="AE203">
            <v>1</v>
          </cell>
          <cell r="AF203">
            <v>5</v>
          </cell>
          <cell r="AG203">
            <v>46388</v>
          </cell>
          <cell r="AH203" t="str">
            <v>Aktif</v>
          </cell>
          <cell r="AI203">
            <v>0</v>
          </cell>
          <cell r="AJ203">
            <v>0</v>
          </cell>
          <cell r="AK203">
            <v>0</v>
          </cell>
          <cell r="AL203" t="e">
            <v>#N/A</v>
          </cell>
          <cell r="AM203" t="str">
            <v>Pengatur Muda Tk. I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E204" t="str">
            <v>Indah Wahyuni. SE. Ak. MM.</v>
          </cell>
          <cell r="F204">
            <v>0</v>
          </cell>
          <cell r="G204" t="str">
            <v>Indah Wahyuni</v>
          </cell>
          <cell r="H204" t="str">
            <v>S.E.Ak.M.M.</v>
          </cell>
          <cell r="I204" t="str">
            <v>III/b</v>
          </cell>
          <cell r="J204">
            <v>0</v>
          </cell>
          <cell r="K204">
            <v>0</v>
          </cell>
          <cell r="L204" t="str">
            <v>L</v>
          </cell>
          <cell r="M204" t="str">
            <v>198011262009012005</v>
          </cell>
          <cell r="N204">
            <v>0</v>
          </cell>
          <cell r="O204" t="str">
            <v>Palembang</v>
          </cell>
          <cell r="P204" t="str">
            <v>26/11/1980</v>
          </cell>
          <cell r="Q204" t="str">
            <v>01/04/13</v>
          </cell>
          <cell r="R204" t="str">
            <v>01/01/09</v>
          </cell>
          <cell r="S204" t="str">
            <v>S 2 - 2003</v>
          </cell>
          <cell r="T204">
            <v>0</v>
          </cell>
          <cell r="U204" t="str">
            <v>Pegawai</v>
          </cell>
          <cell r="V204" t="str">
            <v>pada subbag</v>
          </cell>
          <cell r="W204" t="str">
            <v>subbag Akademik dan Alumni pada Bagian TU</v>
          </cell>
          <cell r="X204">
            <v>0</v>
          </cell>
          <cell r="Y204" t="str">
            <v>Pengadministrasi Umum</v>
          </cell>
          <cell r="Z204">
            <v>0</v>
          </cell>
          <cell r="AA204" t="str">
            <v xml:space="preserve">Fak. Psikologi </v>
          </cell>
          <cell r="AB204">
            <v>58</v>
          </cell>
          <cell r="AC204" t="str">
            <v xml:space="preserve">10 Thn 0 bln 10 hari </v>
          </cell>
          <cell r="AD204">
            <v>38</v>
          </cell>
          <cell r="AE204">
            <v>1</v>
          </cell>
          <cell r="AF204">
            <v>16</v>
          </cell>
          <cell r="AG204">
            <v>50740</v>
          </cell>
          <cell r="AH204" t="str">
            <v>Aktif</v>
          </cell>
          <cell r="AI204">
            <v>0</v>
          </cell>
          <cell r="AJ204">
            <v>0</v>
          </cell>
          <cell r="AK204">
            <v>0</v>
          </cell>
          <cell r="AL204" t="e">
            <v>#N/A</v>
          </cell>
          <cell r="AM204" t="str">
            <v>Penata Muda Tk. I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E205" t="str">
            <v>Indra Jaya Susilawati, S.Sos.,M.Si.</v>
          </cell>
          <cell r="F205">
            <v>0</v>
          </cell>
          <cell r="G205" t="str">
            <v>Indra Jaya Susilawati</v>
          </cell>
          <cell r="H205" t="str">
            <v>S.Sos.M.Si.</v>
          </cell>
          <cell r="I205" t="str">
            <v>IV/a</v>
          </cell>
          <cell r="J205">
            <v>0</v>
          </cell>
          <cell r="K205">
            <v>0</v>
          </cell>
          <cell r="L205" t="str">
            <v>P</v>
          </cell>
          <cell r="M205" t="str">
            <v>196310281984032001</v>
          </cell>
          <cell r="N205">
            <v>0</v>
          </cell>
          <cell r="O205" t="str">
            <v>Kutowinangun</v>
          </cell>
          <cell r="P205" t="str">
            <v>28/10/1963</v>
          </cell>
          <cell r="Q205">
            <v>40634</v>
          </cell>
          <cell r="R205" t="str">
            <v>01/03/84</v>
          </cell>
          <cell r="S205" t="str">
            <v>S 1</v>
          </cell>
          <cell r="T205">
            <v>0</v>
          </cell>
          <cell r="U205" t="str">
            <v>Pegawai</v>
          </cell>
          <cell r="V205" t="str">
            <v>pada subbag</v>
          </cell>
          <cell r="W205" t="str">
            <v>Administrasi Umum dan Kepegawaian pada Bagian TU</v>
          </cell>
          <cell r="X205">
            <v>0</v>
          </cell>
          <cell r="Y205" t="str">
            <v>Kepala Sub Bagian</v>
          </cell>
          <cell r="Z205" t="str">
            <v>pada</v>
          </cell>
          <cell r="AA205" t="str">
            <v xml:space="preserve">Fak. Ilmu Tarbiyah dan Keguruan </v>
          </cell>
          <cell r="AB205">
            <v>58</v>
          </cell>
          <cell r="AC205" t="str">
            <v xml:space="preserve">34 Thn 10 bln 10 hari </v>
          </cell>
          <cell r="AD205">
            <v>55</v>
          </cell>
          <cell r="AE205">
            <v>2</v>
          </cell>
          <cell r="AF205">
            <v>14</v>
          </cell>
          <cell r="AG205">
            <v>44501</v>
          </cell>
          <cell r="AH205" t="str">
            <v>Aktif</v>
          </cell>
          <cell r="AI205">
            <v>0</v>
          </cell>
          <cell r="AJ205">
            <v>0</v>
          </cell>
          <cell r="AK205">
            <v>0</v>
          </cell>
          <cell r="AL205" t="e">
            <v>#N/A</v>
          </cell>
          <cell r="AM205" t="str">
            <v>Pembina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E206" t="str">
            <v>Indra Yuhanto, S.E.</v>
          </cell>
          <cell r="F206">
            <v>0</v>
          </cell>
          <cell r="G206" t="str">
            <v>Indra Yuhanto</v>
          </cell>
          <cell r="H206" t="str">
            <v>S.E</v>
          </cell>
          <cell r="I206" t="str">
            <v>III/d</v>
          </cell>
          <cell r="J206">
            <v>0</v>
          </cell>
          <cell r="K206">
            <v>0</v>
          </cell>
          <cell r="L206" t="str">
            <v>L</v>
          </cell>
          <cell r="M206" t="str">
            <v>197110232005011005</v>
          </cell>
          <cell r="N206">
            <v>0</v>
          </cell>
          <cell r="O206" t="str">
            <v>Cangkringan</v>
          </cell>
          <cell r="P206" t="str">
            <v>23/10/1971</v>
          </cell>
          <cell r="Q206" t="str">
            <v>01/04/13</v>
          </cell>
          <cell r="R206" t="str">
            <v>01/01/05</v>
          </cell>
          <cell r="S206" t="str">
            <v>S 1- UNMUH -98</v>
          </cell>
          <cell r="T206">
            <v>0</v>
          </cell>
          <cell r="U206" t="str">
            <v>Pegawai</v>
          </cell>
          <cell r="V206" t="str">
            <v>pada subbag</v>
          </cell>
          <cell r="W206" t="str">
            <v>Rumah Tangga</v>
          </cell>
          <cell r="X206">
            <v>0</v>
          </cell>
          <cell r="Y206" t="str">
            <v>Kepala Sub Bagian</v>
          </cell>
          <cell r="Z206" t="str">
            <v>pada</v>
          </cell>
          <cell r="AA206" t="str">
            <v>Bagian Umum Biro AUPK</v>
          </cell>
          <cell r="AB206">
            <v>58</v>
          </cell>
          <cell r="AC206" t="str">
            <v xml:space="preserve">14 Thn 0 bln 10 hari </v>
          </cell>
          <cell r="AD206">
            <v>47</v>
          </cell>
          <cell r="AE206">
            <v>2</v>
          </cell>
          <cell r="AF206">
            <v>19</v>
          </cell>
          <cell r="AG206">
            <v>47423</v>
          </cell>
          <cell r="AH206" t="str">
            <v>Aktif</v>
          </cell>
          <cell r="AI206">
            <v>0</v>
          </cell>
          <cell r="AJ206">
            <v>0</v>
          </cell>
          <cell r="AK206">
            <v>0</v>
          </cell>
          <cell r="AL206" t="e">
            <v>#N/A</v>
          </cell>
          <cell r="AM206" t="str">
            <v>Penata Tk. I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E207" t="str">
            <v>Iqbal Firmansyah, S.Th.I.</v>
          </cell>
          <cell r="F207">
            <v>0</v>
          </cell>
          <cell r="G207" t="str">
            <v>Iqbal Firmansyah</v>
          </cell>
          <cell r="H207" t="str">
            <v>S.Th.I.</v>
          </cell>
          <cell r="I207" t="str">
            <v>III/b</v>
          </cell>
          <cell r="J207">
            <v>0</v>
          </cell>
          <cell r="K207">
            <v>0</v>
          </cell>
          <cell r="L207" t="str">
            <v>L</v>
          </cell>
          <cell r="M207" t="str">
            <v>198005202009121002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 t="str">
            <v>Pegawai</v>
          </cell>
          <cell r="V207" t="str">
            <v>pada subbag</v>
          </cell>
          <cell r="W207" t="str">
            <v>subbag Evaluasi, Pelaporan Program, dan Anggaran</v>
          </cell>
          <cell r="X207">
            <v>0</v>
          </cell>
          <cell r="Y207" t="str">
            <v>Pengadministrasi Umum</v>
          </cell>
          <cell r="Z207">
            <v>0</v>
          </cell>
          <cell r="AA207" t="str">
            <v>Bagian Perencanaan dan Kuangan Biro AUPK</v>
          </cell>
          <cell r="AB207">
            <v>58</v>
          </cell>
          <cell r="AC207" t="str">
            <v xml:space="preserve">119 Thn 0 bln 11 hari </v>
          </cell>
          <cell r="AD207">
            <v>119</v>
          </cell>
          <cell r="AE207">
            <v>0</v>
          </cell>
          <cell r="AF207">
            <v>11</v>
          </cell>
          <cell r="AG207">
            <v>21217</v>
          </cell>
          <cell r="AH207" t="str">
            <v>PENSIUN</v>
          </cell>
          <cell r="AI207">
            <v>0</v>
          </cell>
          <cell r="AJ207">
            <v>0</v>
          </cell>
          <cell r="AK207">
            <v>0</v>
          </cell>
          <cell r="AL207" t="e">
            <v>#N/A</v>
          </cell>
          <cell r="AM207" t="str">
            <v>Penata Muda Tk. I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E208" t="str">
            <v>Irfan</v>
          </cell>
          <cell r="F208">
            <v>0</v>
          </cell>
          <cell r="G208" t="str">
            <v>Irfan</v>
          </cell>
          <cell r="H208">
            <v>0</v>
          </cell>
          <cell r="I208" t="str">
            <v>III/a</v>
          </cell>
          <cell r="J208">
            <v>0</v>
          </cell>
          <cell r="K208">
            <v>0</v>
          </cell>
          <cell r="L208" t="str">
            <v>L</v>
          </cell>
          <cell r="M208" t="str">
            <v>195803281987031001</v>
          </cell>
          <cell r="N208">
            <v>0</v>
          </cell>
          <cell r="O208" t="str">
            <v>Palembang</v>
          </cell>
          <cell r="P208" t="str">
            <v>28/03/1958</v>
          </cell>
          <cell r="Q208">
            <v>40634</v>
          </cell>
          <cell r="R208" t="str">
            <v>01/03/87</v>
          </cell>
          <cell r="S208" t="str">
            <v>KPAA</v>
          </cell>
          <cell r="T208">
            <v>0</v>
          </cell>
          <cell r="U208" t="str">
            <v>Pegawai</v>
          </cell>
          <cell r="V208" t="str">
            <v>pada subbag</v>
          </cell>
          <cell r="W208" t="str">
            <v xml:space="preserve">Umum </v>
          </cell>
          <cell r="X208">
            <v>0</v>
          </cell>
          <cell r="Y208" t="str">
            <v>Pengadministrasi Umum</v>
          </cell>
          <cell r="Z208">
            <v>0</v>
          </cell>
          <cell r="AA208" t="str">
            <v xml:space="preserve">Umum </v>
          </cell>
          <cell r="AB208">
            <v>58</v>
          </cell>
          <cell r="AC208" t="str">
            <v xml:space="preserve">31 Thn 10 bln 10 hari </v>
          </cell>
          <cell r="AD208">
            <v>60</v>
          </cell>
          <cell r="AE208">
            <v>9</v>
          </cell>
          <cell r="AF208">
            <v>14</v>
          </cell>
          <cell r="AG208">
            <v>42461</v>
          </cell>
          <cell r="AH208" t="str">
            <v>PENSIUN</v>
          </cell>
          <cell r="AI208">
            <v>0</v>
          </cell>
          <cell r="AJ208">
            <v>0</v>
          </cell>
          <cell r="AK208">
            <v>0</v>
          </cell>
          <cell r="AL208" t="e">
            <v>#N/A</v>
          </cell>
          <cell r="AM208" t="str">
            <v>Penata Muda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E209" t="str">
            <v>Iskandar</v>
          </cell>
          <cell r="F209">
            <v>0</v>
          </cell>
          <cell r="G209" t="str">
            <v>Iskandar</v>
          </cell>
          <cell r="H209">
            <v>0</v>
          </cell>
          <cell r="I209" t="str">
            <v>II/a</v>
          </cell>
          <cell r="J209">
            <v>0</v>
          </cell>
          <cell r="K209">
            <v>0</v>
          </cell>
          <cell r="L209" t="str">
            <v>L</v>
          </cell>
          <cell r="M209" t="str">
            <v>198002282009101002</v>
          </cell>
          <cell r="N209">
            <v>0</v>
          </cell>
          <cell r="O209" t="str">
            <v>Palembang</v>
          </cell>
          <cell r="P209">
            <v>29279</v>
          </cell>
          <cell r="Q209" t="str">
            <v>01/01/11</v>
          </cell>
          <cell r="R209" t="str">
            <v>01/10/09</v>
          </cell>
          <cell r="S209" t="str">
            <v>SMU IPA</v>
          </cell>
          <cell r="T209">
            <v>0</v>
          </cell>
          <cell r="U209" t="str">
            <v>Pegawai</v>
          </cell>
          <cell r="V209" t="str">
            <v>pada subbag</v>
          </cell>
          <cell r="W209" t="str">
            <v xml:space="preserve">Umum </v>
          </cell>
          <cell r="X209">
            <v>0</v>
          </cell>
          <cell r="Y209" t="str">
            <v>Pengadministrasi Umum</v>
          </cell>
          <cell r="Z209">
            <v>0</v>
          </cell>
          <cell r="AA209" t="str">
            <v xml:space="preserve">Umum </v>
          </cell>
          <cell r="AB209">
            <v>58</v>
          </cell>
          <cell r="AC209" t="str">
            <v xml:space="preserve">9 Thn 3 bln 10 hari </v>
          </cell>
          <cell r="AD209">
            <v>38</v>
          </cell>
          <cell r="AE209">
            <v>10</v>
          </cell>
          <cell r="AF209">
            <v>14</v>
          </cell>
          <cell r="AG209">
            <v>50465</v>
          </cell>
          <cell r="AH209" t="str">
            <v>Aktif</v>
          </cell>
          <cell r="AI209">
            <v>0</v>
          </cell>
          <cell r="AJ209">
            <v>0</v>
          </cell>
          <cell r="AK209">
            <v>0</v>
          </cell>
          <cell r="AL209" t="e">
            <v>#N/A</v>
          </cell>
          <cell r="AM209" t="str">
            <v>Pengatur Muda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E210">
            <v>0</v>
          </cell>
          <cell r="F210">
            <v>0</v>
          </cell>
          <cell r="G210" t="str">
            <v>iz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 t="str">
            <v/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 t="str">
            <v xml:space="preserve">119 Thn 0 bln 11 hari </v>
          </cell>
          <cell r="AD210">
            <v>119</v>
          </cell>
          <cell r="AE210">
            <v>0</v>
          </cell>
          <cell r="AF210">
            <v>11</v>
          </cell>
          <cell r="AG210">
            <v>32</v>
          </cell>
          <cell r="AH210" t="str">
            <v>PENSIUN</v>
          </cell>
          <cell r="AI210">
            <v>0</v>
          </cell>
          <cell r="AJ210">
            <v>0</v>
          </cell>
          <cell r="AK210">
            <v>0</v>
          </cell>
          <cell r="AL210" t="e">
            <v>#N/A</v>
          </cell>
          <cell r="AM210" t="e">
            <v>#N/A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E211">
            <v>0</v>
          </cell>
          <cell r="F211">
            <v>0</v>
          </cell>
          <cell r="G211" t="str">
            <v>iz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 t="str">
            <v/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 t="str">
            <v xml:space="preserve">119 Thn 0 bln 11 hari </v>
          </cell>
          <cell r="AD211">
            <v>119</v>
          </cell>
          <cell r="AE211">
            <v>0</v>
          </cell>
          <cell r="AF211">
            <v>11</v>
          </cell>
          <cell r="AG211">
            <v>32</v>
          </cell>
          <cell r="AH211" t="str">
            <v>PENSIUN</v>
          </cell>
          <cell r="AI211">
            <v>0</v>
          </cell>
          <cell r="AJ211">
            <v>0</v>
          </cell>
          <cell r="AK211">
            <v>0</v>
          </cell>
          <cell r="AL211" t="e">
            <v>#N/A</v>
          </cell>
          <cell r="AM211" t="e">
            <v>#N/A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E212">
            <v>0</v>
          </cell>
          <cell r="F212">
            <v>0</v>
          </cell>
          <cell r="G212" t="str">
            <v>iz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 t="str">
            <v/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 t="str">
            <v xml:space="preserve">119 Thn 0 bln 11 hari </v>
          </cell>
          <cell r="AD212">
            <v>119</v>
          </cell>
          <cell r="AE212">
            <v>0</v>
          </cell>
          <cell r="AF212">
            <v>11</v>
          </cell>
          <cell r="AG212">
            <v>32</v>
          </cell>
          <cell r="AH212" t="str">
            <v>PENSIUN</v>
          </cell>
          <cell r="AI212">
            <v>0</v>
          </cell>
          <cell r="AJ212">
            <v>0</v>
          </cell>
          <cell r="AK212">
            <v>0</v>
          </cell>
          <cell r="AL212" t="e">
            <v>#N/A</v>
          </cell>
          <cell r="AM212" t="e">
            <v>#N/A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E213">
            <v>0</v>
          </cell>
          <cell r="F213">
            <v>0</v>
          </cell>
          <cell r="G213" t="str">
            <v>iz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 t="str">
            <v/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 t="str">
            <v xml:space="preserve">119 Thn 0 bln 11 hari </v>
          </cell>
          <cell r="AD213">
            <v>119</v>
          </cell>
          <cell r="AE213">
            <v>0</v>
          </cell>
          <cell r="AF213">
            <v>11</v>
          </cell>
          <cell r="AG213">
            <v>32</v>
          </cell>
          <cell r="AH213" t="str">
            <v>PENSIUN</v>
          </cell>
          <cell r="AI213">
            <v>0</v>
          </cell>
          <cell r="AJ213">
            <v>0</v>
          </cell>
          <cell r="AK213">
            <v>0</v>
          </cell>
          <cell r="AL213" t="e">
            <v>#N/A</v>
          </cell>
          <cell r="AM213" t="e">
            <v>#N/A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E214">
            <v>0</v>
          </cell>
          <cell r="F214">
            <v>0</v>
          </cell>
          <cell r="G214" t="str">
            <v>iz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 t="str">
            <v/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 t="str">
            <v xml:space="preserve">119 Thn 0 bln 11 hari </v>
          </cell>
          <cell r="AD214">
            <v>119</v>
          </cell>
          <cell r="AE214">
            <v>0</v>
          </cell>
          <cell r="AF214">
            <v>11</v>
          </cell>
          <cell r="AG214">
            <v>32</v>
          </cell>
          <cell r="AH214" t="str">
            <v>PENSIUN</v>
          </cell>
          <cell r="AI214">
            <v>0</v>
          </cell>
          <cell r="AJ214">
            <v>0</v>
          </cell>
          <cell r="AK214">
            <v>0</v>
          </cell>
          <cell r="AL214" t="e">
            <v>#N/A</v>
          </cell>
          <cell r="AM214" t="e">
            <v>#N/A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E215">
            <v>0</v>
          </cell>
          <cell r="F215">
            <v>0</v>
          </cell>
          <cell r="G215" t="str">
            <v>iz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 t="str">
            <v/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 t="str">
            <v xml:space="preserve">119 Thn 0 bln 11 hari </v>
          </cell>
          <cell r="AD215">
            <v>119</v>
          </cell>
          <cell r="AE215">
            <v>0</v>
          </cell>
          <cell r="AF215">
            <v>11</v>
          </cell>
          <cell r="AG215">
            <v>32</v>
          </cell>
          <cell r="AH215" t="str">
            <v>PENSIUN</v>
          </cell>
          <cell r="AI215">
            <v>0</v>
          </cell>
          <cell r="AJ215">
            <v>0</v>
          </cell>
          <cell r="AK215">
            <v>0</v>
          </cell>
          <cell r="AL215" t="e">
            <v>#N/A</v>
          </cell>
          <cell r="AM215" t="e">
            <v>#N/A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E216">
            <v>0</v>
          </cell>
          <cell r="F216">
            <v>0</v>
          </cell>
          <cell r="G216" t="str">
            <v>iz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 t="str">
            <v/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 t="str">
            <v xml:space="preserve">119 Thn 0 bln 11 hari </v>
          </cell>
          <cell r="AD216">
            <v>119</v>
          </cell>
          <cell r="AE216">
            <v>0</v>
          </cell>
          <cell r="AF216">
            <v>11</v>
          </cell>
          <cell r="AG216">
            <v>32</v>
          </cell>
          <cell r="AH216" t="str">
            <v>PENSIUN</v>
          </cell>
          <cell r="AI216">
            <v>0</v>
          </cell>
          <cell r="AJ216">
            <v>0</v>
          </cell>
          <cell r="AK216">
            <v>0</v>
          </cell>
          <cell r="AL216" t="e">
            <v>#N/A</v>
          </cell>
          <cell r="AM216" t="e">
            <v>#N/A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E217">
            <v>0</v>
          </cell>
          <cell r="F217">
            <v>0</v>
          </cell>
          <cell r="G217" t="str">
            <v>iz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 t="str">
            <v/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 t="str">
            <v xml:space="preserve">119 Thn 0 bln 11 hari </v>
          </cell>
          <cell r="AD217">
            <v>119</v>
          </cell>
          <cell r="AE217">
            <v>0</v>
          </cell>
          <cell r="AF217">
            <v>11</v>
          </cell>
          <cell r="AG217">
            <v>32</v>
          </cell>
          <cell r="AH217" t="str">
            <v>PENSIUN</v>
          </cell>
          <cell r="AI217">
            <v>0</v>
          </cell>
          <cell r="AJ217">
            <v>0</v>
          </cell>
          <cell r="AK217">
            <v>0</v>
          </cell>
          <cell r="AL217" t="e">
            <v>#N/A</v>
          </cell>
          <cell r="AM217" t="e">
            <v>#N/A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E218">
            <v>0</v>
          </cell>
          <cell r="F218">
            <v>0</v>
          </cell>
          <cell r="G218" t="str">
            <v>iz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 t="str">
            <v/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 t="str">
            <v xml:space="preserve">119 Thn 0 bln 11 hari </v>
          </cell>
          <cell r="AD218">
            <v>119</v>
          </cell>
          <cell r="AE218">
            <v>0</v>
          </cell>
          <cell r="AF218">
            <v>11</v>
          </cell>
          <cell r="AG218">
            <v>32</v>
          </cell>
          <cell r="AH218" t="str">
            <v>PENSIUN</v>
          </cell>
          <cell r="AI218">
            <v>0</v>
          </cell>
          <cell r="AJ218">
            <v>0</v>
          </cell>
          <cell r="AK218">
            <v>0</v>
          </cell>
          <cell r="AL218" t="e">
            <v>#N/A</v>
          </cell>
          <cell r="AM218" t="e">
            <v>#N/A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E219">
            <v>0</v>
          </cell>
          <cell r="F219">
            <v>0</v>
          </cell>
          <cell r="G219" t="str">
            <v>iz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 t="str">
            <v/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 t="str">
            <v xml:space="preserve">119 Thn 0 bln 11 hari </v>
          </cell>
          <cell r="AD219">
            <v>119</v>
          </cell>
          <cell r="AE219">
            <v>0</v>
          </cell>
          <cell r="AF219">
            <v>11</v>
          </cell>
          <cell r="AG219">
            <v>32</v>
          </cell>
          <cell r="AH219" t="str">
            <v>PENSIUN</v>
          </cell>
          <cell r="AI219">
            <v>0</v>
          </cell>
          <cell r="AJ219">
            <v>0</v>
          </cell>
          <cell r="AK219">
            <v>0</v>
          </cell>
          <cell r="AL219" t="e">
            <v>#N/A</v>
          </cell>
          <cell r="AM219" t="e">
            <v>#N/A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E220">
            <v>0</v>
          </cell>
          <cell r="F220">
            <v>0</v>
          </cell>
          <cell r="G220" t="str">
            <v>iz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 t="str">
            <v/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 t="str">
            <v xml:space="preserve">119 Thn 0 bln 11 hari </v>
          </cell>
          <cell r="AD220">
            <v>119</v>
          </cell>
          <cell r="AE220">
            <v>0</v>
          </cell>
          <cell r="AF220">
            <v>11</v>
          </cell>
          <cell r="AG220">
            <v>32</v>
          </cell>
          <cell r="AH220" t="str">
            <v>PENSIUN</v>
          </cell>
          <cell r="AI220">
            <v>0</v>
          </cell>
          <cell r="AJ220">
            <v>0</v>
          </cell>
          <cell r="AK220">
            <v>0</v>
          </cell>
          <cell r="AL220" t="e">
            <v>#N/A</v>
          </cell>
          <cell r="AM220" t="e">
            <v>#N/A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E221">
            <v>0</v>
          </cell>
          <cell r="F221">
            <v>0</v>
          </cell>
          <cell r="G221" t="str">
            <v>iz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 t="str">
            <v/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 t="str">
            <v xml:space="preserve">119 Thn 0 bln 11 hari </v>
          </cell>
          <cell r="AD221">
            <v>119</v>
          </cell>
          <cell r="AE221">
            <v>0</v>
          </cell>
          <cell r="AF221">
            <v>11</v>
          </cell>
          <cell r="AG221">
            <v>32</v>
          </cell>
          <cell r="AH221" t="str">
            <v>PENSIUN</v>
          </cell>
          <cell r="AI221">
            <v>0</v>
          </cell>
          <cell r="AJ221">
            <v>0</v>
          </cell>
          <cell r="AK221">
            <v>0</v>
          </cell>
          <cell r="AL221" t="e">
            <v>#N/A</v>
          </cell>
          <cell r="AM221" t="e">
            <v>#N/A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E222">
            <v>0</v>
          </cell>
          <cell r="F222">
            <v>0</v>
          </cell>
          <cell r="G222" t="str">
            <v>iz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 t="str">
            <v/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 t="str">
            <v xml:space="preserve">119 Thn 0 bln 11 hari </v>
          </cell>
          <cell r="AD222">
            <v>119</v>
          </cell>
          <cell r="AE222">
            <v>0</v>
          </cell>
          <cell r="AF222">
            <v>11</v>
          </cell>
          <cell r="AG222">
            <v>32</v>
          </cell>
          <cell r="AH222" t="str">
            <v>PENSIUN</v>
          </cell>
          <cell r="AI222">
            <v>0</v>
          </cell>
          <cell r="AJ222">
            <v>0</v>
          </cell>
          <cell r="AK222">
            <v>0</v>
          </cell>
          <cell r="AL222" t="e">
            <v>#N/A</v>
          </cell>
          <cell r="AM222" t="e">
            <v>#N/A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E223">
            <v>0</v>
          </cell>
          <cell r="F223">
            <v>0</v>
          </cell>
          <cell r="G223" t="str">
            <v>iz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 t="str">
            <v/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 t="str">
            <v xml:space="preserve">119 Thn 0 bln 11 hari </v>
          </cell>
          <cell r="AD223">
            <v>119</v>
          </cell>
          <cell r="AE223">
            <v>0</v>
          </cell>
          <cell r="AF223">
            <v>11</v>
          </cell>
          <cell r="AG223">
            <v>32</v>
          </cell>
          <cell r="AH223" t="str">
            <v>PENSIUN</v>
          </cell>
          <cell r="AI223">
            <v>0</v>
          </cell>
          <cell r="AJ223">
            <v>0</v>
          </cell>
          <cell r="AK223">
            <v>0</v>
          </cell>
          <cell r="AL223" t="e">
            <v>#N/A</v>
          </cell>
          <cell r="AM223" t="e">
            <v>#N/A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E224">
            <v>0</v>
          </cell>
          <cell r="F224">
            <v>0</v>
          </cell>
          <cell r="G224" t="str">
            <v>iz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 t="str">
            <v/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 t="str">
            <v xml:space="preserve">119 Thn 0 bln 11 hari </v>
          </cell>
          <cell r="AD224">
            <v>119</v>
          </cell>
          <cell r="AE224">
            <v>0</v>
          </cell>
          <cell r="AF224">
            <v>11</v>
          </cell>
          <cell r="AG224">
            <v>32</v>
          </cell>
          <cell r="AH224" t="str">
            <v>PENSIUN</v>
          </cell>
          <cell r="AI224">
            <v>0</v>
          </cell>
          <cell r="AJ224">
            <v>0</v>
          </cell>
          <cell r="AK224">
            <v>0</v>
          </cell>
          <cell r="AL224" t="e">
            <v>#N/A</v>
          </cell>
          <cell r="AM224" t="e">
            <v>#N/A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E225">
            <v>0</v>
          </cell>
          <cell r="F225">
            <v>0</v>
          </cell>
          <cell r="G225" t="str">
            <v>iz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 t="str">
            <v/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 t="str">
            <v xml:space="preserve">119 Thn 0 bln 11 hari </v>
          </cell>
          <cell r="AD225">
            <v>119</v>
          </cell>
          <cell r="AE225">
            <v>0</v>
          </cell>
          <cell r="AF225">
            <v>11</v>
          </cell>
          <cell r="AG225">
            <v>32</v>
          </cell>
          <cell r="AH225" t="str">
            <v>PENSIUN</v>
          </cell>
          <cell r="AI225">
            <v>0</v>
          </cell>
          <cell r="AJ225">
            <v>0</v>
          </cell>
          <cell r="AK225">
            <v>0</v>
          </cell>
          <cell r="AL225" t="e">
            <v>#N/A</v>
          </cell>
          <cell r="AM225" t="e">
            <v>#N/A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E226">
            <v>0</v>
          </cell>
          <cell r="F226">
            <v>0</v>
          </cell>
          <cell r="G226" t="str">
            <v>j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 t="str">
            <v/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 t="str">
            <v xml:space="preserve">119 Thn 0 bln 11 hari </v>
          </cell>
          <cell r="AD226">
            <v>119</v>
          </cell>
          <cell r="AE226">
            <v>0</v>
          </cell>
          <cell r="AF226">
            <v>11</v>
          </cell>
          <cell r="AG226">
            <v>32</v>
          </cell>
          <cell r="AH226" t="str">
            <v>PENSIUN</v>
          </cell>
          <cell r="AI226">
            <v>0</v>
          </cell>
          <cell r="AJ226">
            <v>0</v>
          </cell>
          <cell r="AK226">
            <v>0</v>
          </cell>
          <cell r="AL226" t="e">
            <v>#N/A</v>
          </cell>
          <cell r="AM226" t="e">
            <v>#N/A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E227" t="str">
            <v>Jamaluddin</v>
          </cell>
          <cell r="F227">
            <v>0</v>
          </cell>
          <cell r="G227" t="str">
            <v>Jamaluddin</v>
          </cell>
          <cell r="H227">
            <v>0</v>
          </cell>
          <cell r="I227" t="str">
            <v>III/b</v>
          </cell>
          <cell r="J227">
            <v>0</v>
          </cell>
          <cell r="K227">
            <v>0</v>
          </cell>
          <cell r="L227" t="str">
            <v>L</v>
          </cell>
          <cell r="M227" t="str">
            <v>196012201982031005</v>
          </cell>
          <cell r="N227">
            <v>0</v>
          </cell>
          <cell r="O227" t="str">
            <v>Kota Bumi</v>
          </cell>
          <cell r="P227" t="str">
            <v>20/12/1960</v>
          </cell>
          <cell r="Q227" t="str">
            <v>01/10/02</v>
          </cell>
          <cell r="R227" t="str">
            <v>01/03/82</v>
          </cell>
          <cell r="S227" t="str">
            <v xml:space="preserve">S 1 </v>
          </cell>
          <cell r="T227">
            <v>0</v>
          </cell>
          <cell r="U227" t="str">
            <v>Pegawai</v>
          </cell>
          <cell r="V227" t="str">
            <v>pada subbag</v>
          </cell>
          <cell r="W227" t="str">
            <v>Bagian Administrasi Akademik dan Kemahasiswaan (BAAK)</v>
          </cell>
          <cell r="X227">
            <v>0</v>
          </cell>
          <cell r="Y227" t="str">
            <v>Pengadministrasi Umum</v>
          </cell>
          <cell r="Z227">
            <v>0</v>
          </cell>
          <cell r="AA227" t="str">
            <v>Bagian Administrasi Akademik dan Kemahasiswaan (BAAK)</v>
          </cell>
          <cell r="AB227">
            <v>58</v>
          </cell>
          <cell r="AC227" t="str">
            <v xml:space="preserve">36 Thn 10 bln 10 hari </v>
          </cell>
          <cell r="AD227">
            <v>58</v>
          </cell>
          <cell r="AE227">
            <v>0</v>
          </cell>
          <cell r="AF227">
            <v>22</v>
          </cell>
          <cell r="AG227">
            <v>43466</v>
          </cell>
          <cell r="AH227" t="str">
            <v>PENSIUN</v>
          </cell>
          <cell r="AI227">
            <v>0</v>
          </cell>
          <cell r="AJ227">
            <v>0</v>
          </cell>
          <cell r="AK227">
            <v>0</v>
          </cell>
          <cell r="AL227" t="e">
            <v>#N/A</v>
          </cell>
          <cell r="AM227" t="str">
            <v>Penata Muda Tk. I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E228" t="str">
            <v>Jasilawati</v>
          </cell>
          <cell r="F228">
            <v>0</v>
          </cell>
          <cell r="G228" t="str">
            <v>Jasilawati</v>
          </cell>
          <cell r="H228" t="str">
            <v>A.Md.</v>
          </cell>
          <cell r="I228" t="str">
            <v>III/a</v>
          </cell>
          <cell r="J228">
            <v>0</v>
          </cell>
          <cell r="K228">
            <v>0</v>
          </cell>
          <cell r="L228" t="str">
            <v>P</v>
          </cell>
          <cell r="M228" t="str">
            <v>197101051993032003</v>
          </cell>
          <cell r="N228">
            <v>0</v>
          </cell>
          <cell r="O228" t="str">
            <v>Palembang</v>
          </cell>
          <cell r="P228" t="str">
            <v>05/01/1971</v>
          </cell>
          <cell r="Q228" t="str">
            <v>01/10/10</v>
          </cell>
          <cell r="R228" t="str">
            <v>01/03/93</v>
          </cell>
          <cell r="S228" t="str">
            <v>D 3</v>
          </cell>
          <cell r="T228">
            <v>0</v>
          </cell>
          <cell r="U228" t="str">
            <v>Pegawai</v>
          </cell>
          <cell r="V228" t="str">
            <v>pada subbag</v>
          </cell>
          <cell r="W228" t="str">
            <v>subbag Akademik dan Alumni pada Bagian TU</v>
          </cell>
          <cell r="X228">
            <v>0</v>
          </cell>
          <cell r="Y228" t="str">
            <v>Pengadministrasi Umum</v>
          </cell>
          <cell r="Z228">
            <v>0</v>
          </cell>
          <cell r="AA228" t="str">
            <v>Fak. Ushuludin dan Pemikiran Islam</v>
          </cell>
          <cell r="AB228">
            <v>58</v>
          </cell>
          <cell r="AC228" t="str">
            <v xml:space="preserve">25 Thn 10 bln 10 hari </v>
          </cell>
          <cell r="AD228">
            <v>48</v>
          </cell>
          <cell r="AE228">
            <v>0</v>
          </cell>
          <cell r="AF228">
            <v>6</v>
          </cell>
          <cell r="AG228">
            <v>47150</v>
          </cell>
          <cell r="AH228" t="str">
            <v>Aktif</v>
          </cell>
          <cell r="AI228">
            <v>0</v>
          </cell>
          <cell r="AJ228">
            <v>0</v>
          </cell>
          <cell r="AK228">
            <v>0</v>
          </cell>
          <cell r="AL228" t="e">
            <v>#N/A</v>
          </cell>
          <cell r="AM228" t="str">
            <v>Penata Muda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E229" t="str">
            <v>Jawairil Islamudin, S.E.</v>
          </cell>
          <cell r="F229">
            <v>0</v>
          </cell>
          <cell r="G229" t="str">
            <v>Jawairil Islamudin</v>
          </cell>
          <cell r="H229" t="str">
            <v>S.E.M.Si.</v>
          </cell>
          <cell r="I229" t="str">
            <v>III/b</v>
          </cell>
          <cell r="J229">
            <v>0</v>
          </cell>
          <cell r="K229">
            <v>0</v>
          </cell>
          <cell r="L229" t="str">
            <v>L</v>
          </cell>
          <cell r="M229" t="str">
            <v>197709292009101002</v>
          </cell>
          <cell r="N229">
            <v>0</v>
          </cell>
          <cell r="O229" t="str">
            <v>Muara Enim</v>
          </cell>
          <cell r="P229">
            <v>28397</v>
          </cell>
          <cell r="Q229">
            <v>42644</v>
          </cell>
          <cell r="R229" t="str">
            <v>01/10/07</v>
          </cell>
          <cell r="S229" t="str">
            <v>Ekonomi Manajemen-2011</v>
          </cell>
          <cell r="T229" t="str">
            <v>S1</v>
          </cell>
          <cell r="U229" t="str">
            <v>Pegawai</v>
          </cell>
          <cell r="V229" t="str">
            <v>pada subbag</v>
          </cell>
          <cell r="W229" t="str">
            <v>Administrasi Umum dan Keuangan Bagian TU</v>
          </cell>
          <cell r="X229">
            <v>0</v>
          </cell>
          <cell r="Y229" t="str">
            <v>Pengadministrasi Umum</v>
          </cell>
          <cell r="Z229">
            <v>0</v>
          </cell>
          <cell r="AA229" t="str">
            <v>Fak. Sain dan Teknologi</v>
          </cell>
          <cell r="AB229">
            <v>58</v>
          </cell>
          <cell r="AC229" t="str">
            <v xml:space="preserve">11 Thn 3 bln 10 hari </v>
          </cell>
          <cell r="AD229">
            <v>41</v>
          </cell>
          <cell r="AE229">
            <v>3</v>
          </cell>
          <cell r="AF229">
            <v>13</v>
          </cell>
          <cell r="AG229">
            <v>49583</v>
          </cell>
          <cell r="AH229" t="str">
            <v>Aktif</v>
          </cell>
          <cell r="AI229">
            <v>0</v>
          </cell>
          <cell r="AJ229">
            <v>0</v>
          </cell>
          <cell r="AK229">
            <v>0</v>
          </cell>
          <cell r="AL229" t="e">
            <v>#N/A</v>
          </cell>
          <cell r="AM229" t="str">
            <v>Penata Muda Tk. I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E230" t="str">
            <v>Joko Septemi, S.Si.</v>
          </cell>
          <cell r="F230">
            <v>0</v>
          </cell>
          <cell r="G230" t="str">
            <v>Joko Septemi</v>
          </cell>
          <cell r="H230" t="str">
            <v>S.E.</v>
          </cell>
          <cell r="I230" t="str">
            <v>III/b</v>
          </cell>
          <cell r="J230">
            <v>0</v>
          </cell>
          <cell r="K230">
            <v>0</v>
          </cell>
          <cell r="L230" t="str">
            <v>L</v>
          </cell>
          <cell r="M230" t="str">
            <v>198109232006041005</v>
          </cell>
          <cell r="N230" t="str">
            <v>N. 473942/002/KR.VII/KARPEG/2010</v>
          </cell>
          <cell r="O230" t="str">
            <v>Palembang</v>
          </cell>
          <cell r="P230" t="str">
            <v>23/09/1981</v>
          </cell>
          <cell r="Q230" t="str">
            <v>01/10/16</v>
          </cell>
          <cell r="R230" t="str">
            <v>01/04/06</v>
          </cell>
          <cell r="S230" t="str">
            <v>Sistem Informasi-2011</v>
          </cell>
          <cell r="T230" t="str">
            <v>S1</v>
          </cell>
          <cell r="U230" t="str">
            <v>Pegawai</v>
          </cell>
          <cell r="V230" t="str">
            <v>pada subbag</v>
          </cell>
          <cell r="W230" t="str">
            <v xml:space="preserve">subbag Perencanaan </v>
          </cell>
          <cell r="X230">
            <v>0</v>
          </cell>
          <cell r="Y230" t="str">
            <v>Pengadministrasi Umum</v>
          </cell>
          <cell r="Z230">
            <v>0</v>
          </cell>
          <cell r="AA230" t="str">
            <v>Bagian Perencanaan dan Kuangan Biro AUPK</v>
          </cell>
          <cell r="AB230">
            <v>58</v>
          </cell>
          <cell r="AC230" t="str">
            <v xml:space="preserve">12 Thn 9 bln 10 hari </v>
          </cell>
          <cell r="AD230">
            <v>37</v>
          </cell>
          <cell r="AE230">
            <v>3</v>
          </cell>
          <cell r="AF230">
            <v>19</v>
          </cell>
          <cell r="AG230">
            <v>51044</v>
          </cell>
          <cell r="AH230" t="str">
            <v>Aktif</v>
          </cell>
          <cell r="AI230">
            <v>0</v>
          </cell>
          <cell r="AJ230">
            <v>0</v>
          </cell>
          <cell r="AK230">
            <v>0</v>
          </cell>
          <cell r="AL230" t="e">
            <v>#N/A</v>
          </cell>
          <cell r="AM230" t="str">
            <v>Penata Muda Tk. I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E231" t="str">
            <v>Jummiana, S.Ag. M.Pd.I.</v>
          </cell>
          <cell r="F231">
            <v>0</v>
          </cell>
          <cell r="G231" t="str">
            <v>Jumiana</v>
          </cell>
          <cell r="H231" t="str">
            <v>S.Ag.M.Pd.I.</v>
          </cell>
          <cell r="I231" t="str">
            <v>IV/a</v>
          </cell>
          <cell r="J231">
            <v>0</v>
          </cell>
          <cell r="K231">
            <v>0</v>
          </cell>
          <cell r="L231" t="str">
            <v>P</v>
          </cell>
          <cell r="M231" t="str">
            <v>197209221997032001</v>
          </cell>
          <cell r="N231">
            <v>0</v>
          </cell>
          <cell r="O231" t="str">
            <v>Curup, Bengkulu.</v>
          </cell>
          <cell r="P231" t="str">
            <v>22/09/1972</v>
          </cell>
          <cell r="Q231" t="str">
            <v>01/04/12</v>
          </cell>
          <cell r="R231" t="str">
            <v>01/03/97</v>
          </cell>
          <cell r="S231" t="str">
            <v xml:space="preserve">IAIN RF </v>
          </cell>
          <cell r="T231" t="str">
            <v>S2</v>
          </cell>
          <cell r="U231" t="str">
            <v>Pegawai</v>
          </cell>
          <cell r="V231" t="str">
            <v/>
          </cell>
          <cell r="W231">
            <v>0</v>
          </cell>
          <cell r="X231">
            <v>0</v>
          </cell>
          <cell r="Y231" t="str">
            <v>Kepala Bagian TU</v>
          </cell>
          <cell r="Z231" t="str">
            <v>pada</v>
          </cell>
          <cell r="AA231" t="str">
            <v xml:space="preserve">Fak. Psikologi </v>
          </cell>
          <cell r="AB231">
            <v>58</v>
          </cell>
          <cell r="AC231" t="str">
            <v xml:space="preserve">21 Thn 10 bln 10 hari </v>
          </cell>
          <cell r="AD231">
            <v>46</v>
          </cell>
          <cell r="AE231">
            <v>3</v>
          </cell>
          <cell r="AF231">
            <v>20</v>
          </cell>
          <cell r="AG231">
            <v>47757</v>
          </cell>
          <cell r="AH231" t="str">
            <v>Aktif</v>
          </cell>
          <cell r="AI231">
            <v>0</v>
          </cell>
          <cell r="AJ231">
            <v>0</v>
          </cell>
          <cell r="AK231">
            <v>0</v>
          </cell>
          <cell r="AL231" t="e">
            <v>#N/A</v>
          </cell>
          <cell r="AM231" t="str">
            <v>Pembina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E232" t="str">
            <v>Jumhur</v>
          </cell>
          <cell r="F232">
            <v>0</v>
          </cell>
          <cell r="G232" t="str">
            <v>jz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 t="str">
            <v>196804131997031001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 t="str">
            <v/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 t="str">
            <v xml:space="preserve">119 Thn 0 bln 11 hari </v>
          </cell>
          <cell r="AD232">
            <v>119</v>
          </cell>
          <cell r="AE232">
            <v>0</v>
          </cell>
          <cell r="AF232">
            <v>11</v>
          </cell>
          <cell r="AG232">
            <v>32</v>
          </cell>
          <cell r="AH232" t="str">
            <v>PENSIUN</v>
          </cell>
          <cell r="AI232">
            <v>0</v>
          </cell>
          <cell r="AJ232">
            <v>0</v>
          </cell>
          <cell r="AK232">
            <v>0</v>
          </cell>
          <cell r="AL232" t="e">
            <v>#N/A</v>
          </cell>
          <cell r="AM232" t="e">
            <v>#N/A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E233">
            <v>0</v>
          </cell>
          <cell r="F233">
            <v>0</v>
          </cell>
          <cell r="G233" t="str">
            <v>jz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 t="str">
            <v/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 t="str">
            <v xml:space="preserve">119 Thn 0 bln 11 hari </v>
          </cell>
          <cell r="AD233">
            <v>119</v>
          </cell>
          <cell r="AE233">
            <v>0</v>
          </cell>
          <cell r="AF233">
            <v>11</v>
          </cell>
          <cell r="AG233">
            <v>32</v>
          </cell>
          <cell r="AH233" t="str">
            <v>PENSIUN</v>
          </cell>
          <cell r="AI233">
            <v>0</v>
          </cell>
          <cell r="AJ233">
            <v>0</v>
          </cell>
          <cell r="AK233">
            <v>0</v>
          </cell>
          <cell r="AL233" t="e">
            <v>#N/A</v>
          </cell>
          <cell r="AM233" t="e">
            <v>#N/A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E234">
            <v>0</v>
          </cell>
          <cell r="F234">
            <v>0</v>
          </cell>
          <cell r="G234" t="str">
            <v>jz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 t="str">
            <v/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 t="str">
            <v xml:space="preserve">119 Thn 0 bln 11 hari </v>
          </cell>
          <cell r="AD234">
            <v>119</v>
          </cell>
          <cell r="AE234">
            <v>0</v>
          </cell>
          <cell r="AF234">
            <v>11</v>
          </cell>
          <cell r="AG234">
            <v>32</v>
          </cell>
          <cell r="AH234" t="str">
            <v>PENSIUN</v>
          </cell>
          <cell r="AI234">
            <v>0</v>
          </cell>
          <cell r="AJ234">
            <v>0</v>
          </cell>
          <cell r="AK234">
            <v>0</v>
          </cell>
          <cell r="AL234" t="e">
            <v>#N/A</v>
          </cell>
          <cell r="AM234" t="e">
            <v>#N/A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E235">
            <v>0</v>
          </cell>
          <cell r="F235">
            <v>0</v>
          </cell>
          <cell r="G235" t="str">
            <v>jz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 t="str">
            <v/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 t="str">
            <v xml:space="preserve">119 Thn 0 bln 11 hari </v>
          </cell>
          <cell r="AD235">
            <v>119</v>
          </cell>
          <cell r="AE235">
            <v>0</v>
          </cell>
          <cell r="AF235">
            <v>11</v>
          </cell>
          <cell r="AG235">
            <v>32</v>
          </cell>
          <cell r="AH235" t="str">
            <v>PENSIUN</v>
          </cell>
          <cell r="AI235">
            <v>0</v>
          </cell>
          <cell r="AJ235">
            <v>0</v>
          </cell>
          <cell r="AK235">
            <v>0</v>
          </cell>
          <cell r="AL235" t="e">
            <v>#N/A</v>
          </cell>
          <cell r="AM235" t="e">
            <v>#N/A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E236">
            <v>0</v>
          </cell>
          <cell r="F236">
            <v>0</v>
          </cell>
          <cell r="G236" t="str">
            <v>jz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 t="str">
            <v/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 t="str">
            <v xml:space="preserve">119 Thn 0 bln 11 hari </v>
          </cell>
          <cell r="AD236">
            <v>119</v>
          </cell>
          <cell r="AE236">
            <v>0</v>
          </cell>
          <cell r="AF236">
            <v>11</v>
          </cell>
          <cell r="AG236">
            <v>32</v>
          </cell>
          <cell r="AH236" t="str">
            <v>PENSIUN</v>
          </cell>
          <cell r="AI236">
            <v>0</v>
          </cell>
          <cell r="AJ236">
            <v>0</v>
          </cell>
          <cell r="AK236">
            <v>0</v>
          </cell>
          <cell r="AL236" t="e">
            <v>#N/A</v>
          </cell>
          <cell r="AM236" t="e">
            <v>#N/A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E237">
            <v>0</v>
          </cell>
          <cell r="F237">
            <v>0</v>
          </cell>
          <cell r="G237" t="str">
            <v>jz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 t="str">
            <v/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 t="str">
            <v xml:space="preserve">119 Thn 0 bln 11 hari </v>
          </cell>
          <cell r="AD237">
            <v>119</v>
          </cell>
          <cell r="AE237">
            <v>0</v>
          </cell>
          <cell r="AF237">
            <v>11</v>
          </cell>
          <cell r="AG237">
            <v>32</v>
          </cell>
          <cell r="AH237" t="str">
            <v>PENSIUN</v>
          </cell>
          <cell r="AI237">
            <v>0</v>
          </cell>
          <cell r="AJ237">
            <v>0</v>
          </cell>
          <cell r="AK237">
            <v>0</v>
          </cell>
          <cell r="AL237" t="e">
            <v>#N/A</v>
          </cell>
          <cell r="AM237" t="e">
            <v>#N/A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E238">
            <v>0</v>
          </cell>
          <cell r="F238">
            <v>0</v>
          </cell>
          <cell r="G238" t="str">
            <v>jz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 t="str">
            <v/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 t="str">
            <v xml:space="preserve">119 Thn 0 bln 11 hari </v>
          </cell>
          <cell r="AD238">
            <v>119</v>
          </cell>
          <cell r="AE238">
            <v>0</v>
          </cell>
          <cell r="AF238">
            <v>11</v>
          </cell>
          <cell r="AG238">
            <v>32</v>
          </cell>
          <cell r="AH238" t="str">
            <v>PENSIUN</v>
          </cell>
          <cell r="AI238">
            <v>0</v>
          </cell>
          <cell r="AJ238">
            <v>0</v>
          </cell>
          <cell r="AK238">
            <v>0</v>
          </cell>
          <cell r="AL238" t="e">
            <v>#N/A</v>
          </cell>
          <cell r="AM238" t="e">
            <v>#N/A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E239">
            <v>0</v>
          </cell>
          <cell r="F239">
            <v>0</v>
          </cell>
          <cell r="G239" t="str">
            <v>jz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 t="str">
            <v/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 t="str">
            <v xml:space="preserve">119 Thn 0 bln 11 hari </v>
          </cell>
          <cell r="AD239">
            <v>119</v>
          </cell>
          <cell r="AE239">
            <v>0</v>
          </cell>
          <cell r="AF239">
            <v>11</v>
          </cell>
          <cell r="AG239">
            <v>32</v>
          </cell>
          <cell r="AH239" t="str">
            <v>PENSIUN</v>
          </cell>
          <cell r="AI239">
            <v>0</v>
          </cell>
          <cell r="AJ239">
            <v>0</v>
          </cell>
          <cell r="AK239">
            <v>0</v>
          </cell>
          <cell r="AL239" t="e">
            <v>#N/A</v>
          </cell>
          <cell r="AM239" t="e">
            <v>#N/A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E240">
            <v>0</v>
          </cell>
          <cell r="F240">
            <v>0</v>
          </cell>
          <cell r="G240" t="str">
            <v>jz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 t="str">
            <v/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 t="str">
            <v xml:space="preserve">119 Thn 0 bln 11 hari </v>
          </cell>
          <cell r="AD240">
            <v>119</v>
          </cell>
          <cell r="AE240">
            <v>0</v>
          </cell>
          <cell r="AF240">
            <v>11</v>
          </cell>
          <cell r="AG240">
            <v>32</v>
          </cell>
          <cell r="AH240" t="str">
            <v>PENSIUN</v>
          </cell>
          <cell r="AI240">
            <v>0</v>
          </cell>
          <cell r="AJ240">
            <v>0</v>
          </cell>
          <cell r="AK240">
            <v>0</v>
          </cell>
          <cell r="AL240" t="e">
            <v>#N/A</v>
          </cell>
          <cell r="AM240" t="e">
            <v>#N/A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E241">
            <v>0</v>
          </cell>
          <cell r="F241">
            <v>0</v>
          </cell>
          <cell r="G241" t="str">
            <v>jz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 t="str">
            <v/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 t="str">
            <v xml:space="preserve">119 Thn 0 bln 11 hari </v>
          </cell>
          <cell r="AD241">
            <v>119</v>
          </cell>
          <cell r="AE241">
            <v>0</v>
          </cell>
          <cell r="AF241">
            <v>11</v>
          </cell>
          <cell r="AG241">
            <v>32</v>
          </cell>
          <cell r="AH241" t="str">
            <v>PENSIUN</v>
          </cell>
          <cell r="AI241">
            <v>0</v>
          </cell>
          <cell r="AJ241">
            <v>0</v>
          </cell>
          <cell r="AK241">
            <v>0</v>
          </cell>
          <cell r="AL241" t="e">
            <v>#N/A</v>
          </cell>
          <cell r="AM241" t="e">
            <v>#N/A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E242">
            <v>0</v>
          </cell>
          <cell r="F242">
            <v>0</v>
          </cell>
          <cell r="G242" t="str">
            <v>jz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 t="str">
            <v/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 t="str">
            <v xml:space="preserve">119 Thn 0 bln 11 hari </v>
          </cell>
          <cell r="AD242">
            <v>119</v>
          </cell>
          <cell r="AE242">
            <v>0</v>
          </cell>
          <cell r="AF242">
            <v>11</v>
          </cell>
          <cell r="AG242">
            <v>32</v>
          </cell>
          <cell r="AH242" t="str">
            <v>PENSIUN</v>
          </cell>
          <cell r="AI242">
            <v>0</v>
          </cell>
          <cell r="AJ242">
            <v>0</v>
          </cell>
          <cell r="AK242">
            <v>0</v>
          </cell>
          <cell r="AL242" t="e">
            <v>#N/A</v>
          </cell>
          <cell r="AM242" t="e">
            <v>#N/A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E243">
            <v>0</v>
          </cell>
          <cell r="F243">
            <v>0</v>
          </cell>
          <cell r="G243" t="str">
            <v>jz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 t="str">
            <v/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 t="str">
            <v xml:space="preserve">119 Thn 0 bln 11 hari </v>
          </cell>
          <cell r="AD243">
            <v>119</v>
          </cell>
          <cell r="AE243">
            <v>0</v>
          </cell>
          <cell r="AF243">
            <v>11</v>
          </cell>
          <cell r="AG243">
            <v>32</v>
          </cell>
          <cell r="AH243" t="str">
            <v>PENSIUN</v>
          </cell>
          <cell r="AI243">
            <v>0</v>
          </cell>
          <cell r="AJ243">
            <v>0</v>
          </cell>
          <cell r="AK243">
            <v>0</v>
          </cell>
          <cell r="AL243" t="e">
            <v>#N/A</v>
          </cell>
          <cell r="AM243" t="e">
            <v>#N/A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E244">
            <v>0</v>
          </cell>
          <cell r="F244">
            <v>0</v>
          </cell>
          <cell r="G244" t="str">
            <v>jz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 t="str">
            <v/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 t="str">
            <v xml:space="preserve">119 Thn 0 bln 11 hari </v>
          </cell>
          <cell r="AD244">
            <v>119</v>
          </cell>
          <cell r="AE244">
            <v>0</v>
          </cell>
          <cell r="AF244">
            <v>11</v>
          </cell>
          <cell r="AG244">
            <v>32</v>
          </cell>
          <cell r="AH244" t="str">
            <v>PENSIUN</v>
          </cell>
          <cell r="AI244">
            <v>0</v>
          </cell>
          <cell r="AJ244">
            <v>0</v>
          </cell>
          <cell r="AK244">
            <v>0</v>
          </cell>
          <cell r="AL244" t="e">
            <v>#N/A</v>
          </cell>
          <cell r="AM244" t="e">
            <v>#N/A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E245">
            <v>0</v>
          </cell>
          <cell r="F245">
            <v>0</v>
          </cell>
          <cell r="G245" t="str">
            <v>jz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 t="str">
            <v/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 t="str">
            <v xml:space="preserve">119 Thn 0 bln 11 hari </v>
          </cell>
          <cell r="AD245">
            <v>119</v>
          </cell>
          <cell r="AE245">
            <v>0</v>
          </cell>
          <cell r="AF245">
            <v>11</v>
          </cell>
          <cell r="AG245">
            <v>32</v>
          </cell>
          <cell r="AH245" t="str">
            <v>PENSIUN</v>
          </cell>
          <cell r="AI245">
            <v>0</v>
          </cell>
          <cell r="AJ245">
            <v>0</v>
          </cell>
          <cell r="AK245">
            <v>0</v>
          </cell>
          <cell r="AL245" t="e">
            <v>#N/A</v>
          </cell>
          <cell r="AM245" t="e">
            <v>#N/A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E246">
            <v>0</v>
          </cell>
          <cell r="F246">
            <v>0</v>
          </cell>
          <cell r="G246" t="str">
            <v>jz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 t="str">
            <v/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 t="str">
            <v xml:space="preserve">119 Thn 0 bln 11 hari </v>
          </cell>
          <cell r="AD246">
            <v>119</v>
          </cell>
          <cell r="AE246">
            <v>0</v>
          </cell>
          <cell r="AF246">
            <v>11</v>
          </cell>
          <cell r="AG246">
            <v>32</v>
          </cell>
          <cell r="AH246" t="str">
            <v>PENSIUN</v>
          </cell>
          <cell r="AI246">
            <v>0</v>
          </cell>
          <cell r="AJ246">
            <v>0</v>
          </cell>
          <cell r="AK246">
            <v>0</v>
          </cell>
          <cell r="AL246" t="e">
            <v>#N/A</v>
          </cell>
          <cell r="AM246" t="e">
            <v>#N/A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E247">
            <v>0</v>
          </cell>
          <cell r="F247">
            <v>0</v>
          </cell>
          <cell r="G247" t="str">
            <v>jz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 t="str">
            <v/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 t="str">
            <v xml:space="preserve">119 Thn 0 bln 11 hari </v>
          </cell>
          <cell r="AD247">
            <v>119</v>
          </cell>
          <cell r="AE247">
            <v>0</v>
          </cell>
          <cell r="AF247">
            <v>11</v>
          </cell>
          <cell r="AG247">
            <v>32</v>
          </cell>
          <cell r="AH247" t="str">
            <v>PENSIUN</v>
          </cell>
          <cell r="AI247">
            <v>0</v>
          </cell>
          <cell r="AJ247">
            <v>0</v>
          </cell>
          <cell r="AK247">
            <v>0</v>
          </cell>
          <cell r="AL247" t="e">
            <v>#N/A</v>
          </cell>
          <cell r="AM247" t="e">
            <v>#N/A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E248">
            <v>0</v>
          </cell>
          <cell r="F248">
            <v>0</v>
          </cell>
          <cell r="G248" t="str">
            <v>k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 t="str">
            <v/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 t="str">
            <v xml:space="preserve">119 Thn 0 bln 11 hari </v>
          </cell>
          <cell r="AD248">
            <v>119</v>
          </cell>
          <cell r="AE248">
            <v>0</v>
          </cell>
          <cell r="AF248">
            <v>11</v>
          </cell>
          <cell r="AG248">
            <v>32</v>
          </cell>
          <cell r="AH248" t="str">
            <v>PENSIUN</v>
          </cell>
          <cell r="AI248">
            <v>0</v>
          </cell>
          <cell r="AJ248">
            <v>0</v>
          </cell>
          <cell r="AK248">
            <v>0</v>
          </cell>
          <cell r="AL248" t="e">
            <v>#N/A</v>
          </cell>
          <cell r="AM248" t="e">
            <v>#N/A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E249" t="str">
            <v>Karimin. S.Sos</v>
          </cell>
          <cell r="F249">
            <v>0</v>
          </cell>
          <cell r="G249" t="str">
            <v>Karimin</v>
          </cell>
          <cell r="H249" t="str">
            <v>S.Pd.I</v>
          </cell>
          <cell r="I249" t="str">
            <v>III/b</v>
          </cell>
          <cell r="J249">
            <v>0</v>
          </cell>
          <cell r="K249">
            <v>0</v>
          </cell>
          <cell r="L249" t="str">
            <v>L</v>
          </cell>
          <cell r="M249" t="str">
            <v>197507182007011019</v>
          </cell>
          <cell r="N249">
            <v>0</v>
          </cell>
          <cell r="O249" t="str">
            <v>Muara Enim</v>
          </cell>
          <cell r="P249">
            <v>27593</v>
          </cell>
          <cell r="Q249" t="str">
            <v>01/10/11</v>
          </cell>
          <cell r="R249" t="str">
            <v>01/01/07</v>
          </cell>
          <cell r="S249" t="str">
            <v>S1 PAI - 04</v>
          </cell>
          <cell r="T249">
            <v>0</v>
          </cell>
          <cell r="U249" t="str">
            <v>Pegawai</v>
          </cell>
          <cell r="V249" t="str">
            <v>pada subbag</v>
          </cell>
          <cell r="W249" t="str">
            <v>Bagian Administrasi Akademik dan Kemahasiswaan (BAAK)</v>
          </cell>
          <cell r="X249">
            <v>0</v>
          </cell>
          <cell r="Y249" t="str">
            <v>Pengadministrasi Umum</v>
          </cell>
          <cell r="Z249">
            <v>0</v>
          </cell>
          <cell r="AA249" t="str">
            <v>Bagian Administrasi Akademik dan Kemahasiswaan (BAAK)</v>
          </cell>
          <cell r="AB249">
            <v>58</v>
          </cell>
          <cell r="AC249" t="str">
            <v xml:space="preserve">12 Thn 0 bln 10 hari </v>
          </cell>
          <cell r="AD249">
            <v>43</v>
          </cell>
          <cell r="AE249">
            <v>5</v>
          </cell>
          <cell r="AF249">
            <v>24</v>
          </cell>
          <cell r="AG249">
            <v>48792</v>
          </cell>
          <cell r="AH249" t="str">
            <v>Aktif</v>
          </cell>
          <cell r="AI249">
            <v>0</v>
          </cell>
          <cell r="AJ249">
            <v>0</v>
          </cell>
          <cell r="AK249">
            <v>0</v>
          </cell>
          <cell r="AL249" t="e">
            <v>#N/A</v>
          </cell>
          <cell r="AM249" t="str">
            <v>Penata Muda Tk. I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E250" t="str">
            <v>Dra. Kartini</v>
          </cell>
          <cell r="F250" t="str">
            <v>Dra.</v>
          </cell>
          <cell r="G250" t="str">
            <v>Kartini</v>
          </cell>
          <cell r="H250">
            <v>0</v>
          </cell>
          <cell r="I250" t="str">
            <v>III/d</v>
          </cell>
          <cell r="J250">
            <v>0</v>
          </cell>
          <cell r="K250">
            <v>0</v>
          </cell>
          <cell r="L250" t="str">
            <v>P</v>
          </cell>
          <cell r="M250" t="str">
            <v>196003271992032002</v>
          </cell>
          <cell r="N250">
            <v>0</v>
          </cell>
          <cell r="O250" t="str">
            <v>Palembang</v>
          </cell>
          <cell r="P250" t="str">
            <v>27/03/1960</v>
          </cell>
          <cell r="Q250" t="str">
            <v>01/10/07</v>
          </cell>
          <cell r="R250" t="str">
            <v>01/03/92</v>
          </cell>
          <cell r="S250" t="str">
            <v>S1 IAIN RF-86</v>
          </cell>
          <cell r="T250">
            <v>0</v>
          </cell>
          <cell r="U250" t="str">
            <v>Pegawai</v>
          </cell>
          <cell r="V250" t="str">
            <v>pada subbag</v>
          </cell>
          <cell r="W250" t="str">
            <v>Akademik dan Alumni pada Bagian TU</v>
          </cell>
          <cell r="X250">
            <v>0</v>
          </cell>
          <cell r="Y250" t="str">
            <v>Kepala Sub Bagian</v>
          </cell>
          <cell r="Z250" t="str">
            <v>pada</v>
          </cell>
          <cell r="AA250" t="str">
            <v>Fak. Ushuludin dan Pemikiran Islam</v>
          </cell>
          <cell r="AB250">
            <v>58</v>
          </cell>
          <cell r="AC250" t="str">
            <v xml:space="preserve">26 Thn 10 bln 10 hari </v>
          </cell>
          <cell r="AD250">
            <v>58</v>
          </cell>
          <cell r="AE250">
            <v>9</v>
          </cell>
          <cell r="AF250">
            <v>15</v>
          </cell>
          <cell r="AG250">
            <v>43191</v>
          </cell>
          <cell r="AH250" t="str">
            <v>PENSIUN</v>
          </cell>
          <cell r="AI250">
            <v>0</v>
          </cell>
          <cell r="AJ250">
            <v>0</v>
          </cell>
          <cell r="AK250">
            <v>0</v>
          </cell>
          <cell r="AL250" t="e">
            <v>#N/A</v>
          </cell>
          <cell r="AM250" t="str">
            <v>Penata Tk. I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E251" t="str">
            <v>Kasiman</v>
          </cell>
          <cell r="F251">
            <v>0</v>
          </cell>
          <cell r="G251" t="str">
            <v>Kasiman</v>
          </cell>
          <cell r="H251">
            <v>0</v>
          </cell>
          <cell r="I251" t="str">
            <v>III/b</v>
          </cell>
          <cell r="J251">
            <v>0</v>
          </cell>
          <cell r="K251">
            <v>0</v>
          </cell>
          <cell r="L251" t="str">
            <v>L</v>
          </cell>
          <cell r="M251" t="str">
            <v>196104011983031007</v>
          </cell>
          <cell r="N251">
            <v>0</v>
          </cell>
          <cell r="O251" t="str">
            <v>Palembang</v>
          </cell>
          <cell r="P251" t="str">
            <v>01/04/1961</v>
          </cell>
          <cell r="Q251" t="str">
            <v>01/10/11</v>
          </cell>
          <cell r="R251" t="str">
            <v>01/03/83</v>
          </cell>
          <cell r="S251" t="str">
            <v>S M A</v>
          </cell>
          <cell r="T251">
            <v>0</v>
          </cell>
          <cell r="U251" t="str">
            <v>Pegawai</v>
          </cell>
          <cell r="V251" t="str">
            <v>pada subbag</v>
          </cell>
          <cell r="W251" t="str">
            <v>Pascasarjana</v>
          </cell>
          <cell r="X251">
            <v>0</v>
          </cell>
          <cell r="Y251" t="str">
            <v>Pengadministrasi Umum</v>
          </cell>
          <cell r="Z251">
            <v>0</v>
          </cell>
          <cell r="AA251" t="str">
            <v xml:space="preserve">Organisasi, Kepegawaian, dan Hukum </v>
          </cell>
          <cell r="AB251">
            <v>58</v>
          </cell>
          <cell r="AC251" t="str">
            <v xml:space="preserve">35 Thn 10 bln 10 hari </v>
          </cell>
          <cell r="AD251">
            <v>57</v>
          </cell>
          <cell r="AE251">
            <v>9</v>
          </cell>
          <cell r="AF251">
            <v>10</v>
          </cell>
          <cell r="AG251">
            <v>43586</v>
          </cell>
          <cell r="AH251" t="str">
            <v>Aktif</v>
          </cell>
          <cell r="AI251">
            <v>0</v>
          </cell>
          <cell r="AJ251">
            <v>0</v>
          </cell>
          <cell r="AK251">
            <v>0</v>
          </cell>
          <cell r="AL251" t="e">
            <v>#N/A</v>
          </cell>
          <cell r="AM251" t="str">
            <v>Penata Muda Tk. I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E252" t="str">
            <v>Khairuddin</v>
          </cell>
          <cell r="F252">
            <v>0</v>
          </cell>
          <cell r="G252" t="str">
            <v>Khairuddin</v>
          </cell>
          <cell r="H252">
            <v>0</v>
          </cell>
          <cell r="I252" t="str">
            <v>II/a</v>
          </cell>
          <cell r="J252">
            <v>0</v>
          </cell>
          <cell r="K252">
            <v>0</v>
          </cell>
          <cell r="L252">
            <v>0</v>
          </cell>
          <cell r="M252" t="str">
            <v>196703302014111001</v>
          </cell>
          <cell r="N252">
            <v>0</v>
          </cell>
          <cell r="O252">
            <v>0</v>
          </cell>
          <cell r="P252" t="str">
            <v>30/03/1987</v>
          </cell>
          <cell r="Q252" t="str">
            <v>01/11/2014</v>
          </cell>
          <cell r="R252" t="str">
            <v>01/11/2014</v>
          </cell>
          <cell r="S252">
            <v>0</v>
          </cell>
          <cell r="T252" t="str">
            <v>SMA</v>
          </cell>
          <cell r="U252" t="str">
            <v>Pegawai</v>
          </cell>
          <cell r="V252" t="str">
            <v>pada subbag</v>
          </cell>
          <cell r="W252" t="str">
            <v>Akademik dan Alumni Bagian TU</v>
          </cell>
          <cell r="X252">
            <v>0</v>
          </cell>
          <cell r="Y252" t="str">
            <v>Pengadministrasi Umum</v>
          </cell>
          <cell r="Z252">
            <v>0</v>
          </cell>
          <cell r="AA252" t="str">
            <v xml:space="preserve">Fak. Dakwah dan Komunikasi </v>
          </cell>
          <cell r="AB252">
            <v>58</v>
          </cell>
          <cell r="AC252" t="str">
            <v xml:space="preserve">4 Thn 2 bln 10 hari </v>
          </cell>
          <cell r="AD252">
            <v>31</v>
          </cell>
          <cell r="AE252">
            <v>9</v>
          </cell>
          <cell r="AF252">
            <v>12</v>
          </cell>
          <cell r="AG252">
            <v>53053</v>
          </cell>
          <cell r="AH252" t="str">
            <v>Aktif</v>
          </cell>
          <cell r="AI252">
            <v>0</v>
          </cell>
          <cell r="AJ252">
            <v>0</v>
          </cell>
          <cell r="AK252">
            <v>0</v>
          </cell>
          <cell r="AL252" t="e">
            <v>#N/A</v>
          </cell>
          <cell r="AM252" t="str">
            <v>Pengatur Muda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</row>
        <row r="253">
          <cell r="E253" t="str">
            <v>Khairul Amin</v>
          </cell>
          <cell r="F253">
            <v>0</v>
          </cell>
          <cell r="G253" t="str">
            <v>Khairul Amin</v>
          </cell>
          <cell r="H253">
            <v>0</v>
          </cell>
          <cell r="I253" t="str">
            <v>II/b</v>
          </cell>
          <cell r="J253">
            <v>0</v>
          </cell>
          <cell r="K253">
            <v>0</v>
          </cell>
          <cell r="L253" t="str">
            <v>L</v>
          </cell>
          <cell r="M253" t="str">
            <v>197907222009011011</v>
          </cell>
          <cell r="N253">
            <v>0</v>
          </cell>
          <cell r="O253" t="str">
            <v>Palembang</v>
          </cell>
          <cell r="P253" t="str">
            <v>22/07/1979</v>
          </cell>
          <cell r="Q253" t="str">
            <v>01/04/13</v>
          </cell>
          <cell r="R253" t="str">
            <v>01/01/09</v>
          </cell>
          <cell r="S253" t="str">
            <v>S M A</v>
          </cell>
          <cell r="T253">
            <v>0</v>
          </cell>
          <cell r="U253" t="str">
            <v>Pegawai</v>
          </cell>
          <cell r="V253" t="str">
            <v>pada subbag</v>
          </cell>
          <cell r="W253" t="str">
            <v>Administrasi Umum dan Keuangan Bagian TU</v>
          </cell>
          <cell r="X253">
            <v>0</v>
          </cell>
          <cell r="Y253" t="str">
            <v>Pengadministrasi Umum</v>
          </cell>
          <cell r="Z253">
            <v>0</v>
          </cell>
          <cell r="AA253" t="str">
            <v xml:space="preserve">Fak. Ekonomi dan Bisnis Islam </v>
          </cell>
          <cell r="AB253">
            <v>58</v>
          </cell>
          <cell r="AC253" t="str">
            <v xml:space="preserve">10 Thn 0 bln 10 hari </v>
          </cell>
          <cell r="AD253">
            <v>39</v>
          </cell>
          <cell r="AE253">
            <v>5</v>
          </cell>
          <cell r="AF253">
            <v>20</v>
          </cell>
          <cell r="AG253">
            <v>50253</v>
          </cell>
          <cell r="AH253" t="str">
            <v>Aktif</v>
          </cell>
          <cell r="AI253">
            <v>0</v>
          </cell>
          <cell r="AJ253">
            <v>0</v>
          </cell>
          <cell r="AK253">
            <v>0</v>
          </cell>
          <cell r="AL253" t="e">
            <v>#N/A</v>
          </cell>
          <cell r="AM253" t="str">
            <v>Pengatur Muda Tk. I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E254" t="str">
            <v>Komaruddin, BA.</v>
          </cell>
          <cell r="F254">
            <v>0</v>
          </cell>
          <cell r="G254" t="str">
            <v>Komaruddin</v>
          </cell>
          <cell r="H254" t="str">
            <v>BA.</v>
          </cell>
          <cell r="I254" t="str">
            <v>III/c</v>
          </cell>
          <cell r="J254">
            <v>0</v>
          </cell>
          <cell r="K254">
            <v>0</v>
          </cell>
          <cell r="L254" t="str">
            <v>L</v>
          </cell>
          <cell r="M254" t="str">
            <v>196009151983031006</v>
          </cell>
          <cell r="N254">
            <v>0</v>
          </cell>
          <cell r="O254" t="str">
            <v>Palembang</v>
          </cell>
          <cell r="P254" t="str">
            <v>15/09/1960</v>
          </cell>
          <cell r="Q254" t="str">
            <v>01/04/07</v>
          </cell>
          <cell r="R254" t="str">
            <v>01/03/83</v>
          </cell>
          <cell r="S254" t="str">
            <v>SM IAIN RF - 85</v>
          </cell>
          <cell r="T254" t="str">
            <v>D3</v>
          </cell>
          <cell r="U254" t="str">
            <v>Pegawai</v>
          </cell>
          <cell r="V254" t="str">
            <v>pada subbag</v>
          </cell>
          <cell r="W254" t="str">
            <v>Tata Usaha</v>
          </cell>
          <cell r="X254">
            <v>0</v>
          </cell>
          <cell r="Y254" t="str">
            <v>Pengadministrasi Umum</v>
          </cell>
          <cell r="Z254">
            <v>0</v>
          </cell>
          <cell r="AA254" t="str">
            <v xml:space="preserve">Lembaga Penelitian dan Pengabdian Masyarakat (LP2M) </v>
          </cell>
          <cell r="AB254">
            <v>58</v>
          </cell>
          <cell r="AC254" t="str">
            <v xml:space="preserve">35 Thn 10 bln 10 hari </v>
          </cell>
          <cell r="AD254">
            <v>58</v>
          </cell>
          <cell r="AE254">
            <v>3</v>
          </cell>
          <cell r="AF254">
            <v>27</v>
          </cell>
          <cell r="AG254">
            <v>43374</v>
          </cell>
          <cell r="AH254" t="str">
            <v>PENSIUN</v>
          </cell>
          <cell r="AI254">
            <v>0</v>
          </cell>
          <cell r="AJ254">
            <v>0</v>
          </cell>
          <cell r="AK254">
            <v>0</v>
          </cell>
          <cell r="AL254" t="e">
            <v>#N/A</v>
          </cell>
          <cell r="AM254" t="str">
            <v>Penata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E255" t="str">
            <v>Kms. Abdul Rachman Panji, S.Pd.,M.Si.</v>
          </cell>
          <cell r="F255">
            <v>0</v>
          </cell>
          <cell r="G255" t="str">
            <v>Kms. Abdul Rachman Panji</v>
          </cell>
          <cell r="H255" t="str">
            <v>S.Pd.,M.Si.</v>
          </cell>
          <cell r="I255" t="str">
            <v>III/d</v>
          </cell>
          <cell r="J255">
            <v>0</v>
          </cell>
          <cell r="K255">
            <v>0</v>
          </cell>
          <cell r="L255" t="str">
            <v>L</v>
          </cell>
          <cell r="M255" t="str">
            <v>197309162005011004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 t="str">
            <v>Pegawai</v>
          </cell>
          <cell r="V255" t="str">
            <v>pada subbag</v>
          </cell>
          <cell r="W255" t="str">
            <v>Humas dan Informasi</v>
          </cell>
          <cell r="X255">
            <v>0</v>
          </cell>
          <cell r="Y255" t="str">
            <v>Pengadministrasi Umum</v>
          </cell>
          <cell r="Z255">
            <v>0</v>
          </cell>
          <cell r="AA255" t="str">
            <v>Bagian Kerjasama, Kelembagaan, dan Humas Biro AAKK</v>
          </cell>
          <cell r="AB255">
            <v>58</v>
          </cell>
          <cell r="AC255" t="str">
            <v xml:space="preserve">119 Thn 0 bln 11 hari </v>
          </cell>
          <cell r="AD255">
            <v>119</v>
          </cell>
          <cell r="AE255">
            <v>0</v>
          </cell>
          <cell r="AF255">
            <v>11</v>
          </cell>
          <cell r="AG255">
            <v>21217</v>
          </cell>
          <cell r="AH255" t="str">
            <v>PENSIUN</v>
          </cell>
          <cell r="AI255">
            <v>0</v>
          </cell>
          <cell r="AJ255">
            <v>0</v>
          </cell>
          <cell r="AK255">
            <v>0</v>
          </cell>
          <cell r="AL255" t="e">
            <v>#N/A</v>
          </cell>
          <cell r="AM255" t="str">
            <v>Penata Tk. I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E256" t="str">
            <v>Kusmiyati, S.H.I</v>
          </cell>
          <cell r="F256">
            <v>0</v>
          </cell>
          <cell r="G256" t="str">
            <v>Kusmiyati</v>
          </cell>
          <cell r="H256" t="str">
            <v>S.H.I</v>
          </cell>
          <cell r="I256" t="str">
            <v>III/d</v>
          </cell>
          <cell r="J256">
            <v>0</v>
          </cell>
          <cell r="K256">
            <v>0</v>
          </cell>
          <cell r="L256" t="str">
            <v>P</v>
          </cell>
          <cell r="M256" t="str">
            <v>197607242002122001</v>
          </cell>
          <cell r="N256">
            <v>0</v>
          </cell>
          <cell r="O256" t="str">
            <v>Musi Rawas</v>
          </cell>
          <cell r="P256" t="str">
            <v>24/07/1976</v>
          </cell>
          <cell r="Q256" t="str">
            <v>01/04/2015</v>
          </cell>
          <cell r="R256" t="str">
            <v>01/12/2002</v>
          </cell>
          <cell r="S256">
            <v>0</v>
          </cell>
          <cell r="T256" t="str">
            <v>S1</v>
          </cell>
          <cell r="U256" t="str">
            <v>Pegawai</v>
          </cell>
          <cell r="V256" t="str">
            <v>pada subbag</v>
          </cell>
          <cell r="W256" t="str">
            <v xml:space="preserve">Administrasi Kemahasiswaan </v>
          </cell>
          <cell r="X256">
            <v>0</v>
          </cell>
          <cell r="Y256" t="str">
            <v>Kepala Sub Bagian</v>
          </cell>
          <cell r="Z256">
            <v>0</v>
          </cell>
          <cell r="AA256" t="str">
            <v>Bagian Administrasi Akademik dan Kemahasiswaan (BAAK)  Biro AAKK</v>
          </cell>
          <cell r="AB256">
            <v>58</v>
          </cell>
          <cell r="AC256" t="str">
            <v xml:space="preserve">16 Thn 1 bln 10 hari </v>
          </cell>
          <cell r="AD256">
            <v>42</v>
          </cell>
          <cell r="AE256">
            <v>5</v>
          </cell>
          <cell r="AF256">
            <v>18</v>
          </cell>
          <cell r="AG256">
            <v>49157</v>
          </cell>
          <cell r="AH256" t="str">
            <v>Aktif</v>
          </cell>
          <cell r="AI256">
            <v>0</v>
          </cell>
          <cell r="AJ256">
            <v>0</v>
          </cell>
          <cell r="AK256">
            <v>0</v>
          </cell>
          <cell r="AL256" t="e">
            <v>#N/A</v>
          </cell>
          <cell r="AM256" t="str">
            <v>Penata Tk. I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E257" t="str">
            <v>Dr. Khoirawati, S.Ag.,M.Ag.</v>
          </cell>
          <cell r="F257" t="str">
            <v xml:space="preserve">Dr. </v>
          </cell>
          <cell r="G257" t="str">
            <v>Khoirawati</v>
          </cell>
          <cell r="H257" t="str">
            <v>S.Ag.,M.Ag.</v>
          </cell>
          <cell r="I257" t="str">
            <v>III/c</v>
          </cell>
          <cell r="J257">
            <v>0</v>
          </cell>
          <cell r="K257">
            <v>0</v>
          </cell>
          <cell r="L257" t="str">
            <v>P</v>
          </cell>
          <cell r="M257" t="str">
            <v>197701192006042004</v>
          </cell>
          <cell r="N257">
            <v>0</v>
          </cell>
          <cell r="O257" t="str">
            <v>Pagar Alama</v>
          </cell>
          <cell r="P257" t="str">
            <v>19 Januri 1977</v>
          </cell>
          <cell r="Q257" t="str">
            <v>01/06/2017</v>
          </cell>
          <cell r="R257" t="str">
            <v>04/2006</v>
          </cell>
          <cell r="S257" t="str">
            <v>S3</v>
          </cell>
          <cell r="T257" t="str">
            <v>S3</v>
          </cell>
          <cell r="U257" t="str">
            <v>Pegawai</v>
          </cell>
          <cell r="V257" t="str">
            <v>pada subbag</v>
          </cell>
          <cell r="W257" t="str">
            <v>Akademik, Kemahasiswaan dan Alumni Bagian TU</v>
          </cell>
          <cell r="X257">
            <v>0</v>
          </cell>
          <cell r="Y257" t="str">
            <v>Pengadministrasi Umum</v>
          </cell>
          <cell r="Z257">
            <v>0</v>
          </cell>
          <cell r="AA257" t="str">
            <v>Fak. Adab dan Humaniora</v>
          </cell>
          <cell r="AB257">
            <v>0</v>
          </cell>
          <cell r="AC257" t="str">
            <v xml:space="preserve">12 Thn 9 bln 10 hari </v>
          </cell>
          <cell r="AD257" t="e">
            <v>#VALUE!</v>
          </cell>
          <cell r="AE257" t="e">
            <v>#VALUE!</v>
          </cell>
          <cell r="AF257" t="e">
            <v>#VALUE!</v>
          </cell>
          <cell r="AG257" t="e">
            <v>#VALUE!</v>
          </cell>
          <cell r="AH257" t="e">
            <v>#VALUE!</v>
          </cell>
          <cell r="AI257">
            <v>0</v>
          </cell>
          <cell r="AJ257">
            <v>0</v>
          </cell>
          <cell r="AK257">
            <v>0</v>
          </cell>
          <cell r="AL257" t="e">
            <v>#N/A</v>
          </cell>
          <cell r="AM257" t="str">
            <v>Penata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E258">
            <v>0</v>
          </cell>
          <cell r="F258">
            <v>0</v>
          </cell>
          <cell r="G258" t="str">
            <v>kz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 t="str">
            <v/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 t="str">
            <v xml:space="preserve">119 Thn 0 bln 11 hari </v>
          </cell>
          <cell r="AD258">
            <v>119</v>
          </cell>
          <cell r="AE258">
            <v>0</v>
          </cell>
          <cell r="AF258">
            <v>11</v>
          </cell>
          <cell r="AG258">
            <v>32</v>
          </cell>
          <cell r="AH258" t="str">
            <v>PENSIUN</v>
          </cell>
          <cell r="AI258">
            <v>0</v>
          </cell>
          <cell r="AJ258">
            <v>0</v>
          </cell>
          <cell r="AK258">
            <v>0</v>
          </cell>
          <cell r="AL258" t="e">
            <v>#N/A</v>
          </cell>
          <cell r="AM258" t="e">
            <v>#N/A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E259">
            <v>0</v>
          </cell>
          <cell r="F259">
            <v>0</v>
          </cell>
          <cell r="G259" t="str">
            <v>kz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 t="str">
            <v/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 t="str">
            <v xml:space="preserve">119 Thn 0 bln 11 hari </v>
          </cell>
          <cell r="AD259">
            <v>119</v>
          </cell>
          <cell r="AE259">
            <v>0</v>
          </cell>
          <cell r="AF259">
            <v>11</v>
          </cell>
          <cell r="AG259">
            <v>32</v>
          </cell>
          <cell r="AH259" t="str">
            <v>PENSIUN</v>
          </cell>
          <cell r="AI259">
            <v>0</v>
          </cell>
          <cell r="AJ259">
            <v>0</v>
          </cell>
          <cell r="AK259">
            <v>0</v>
          </cell>
          <cell r="AL259" t="e">
            <v>#N/A</v>
          </cell>
          <cell r="AM259" t="e">
            <v>#N/A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E260">
            <v>0</v>
          </cell>
          <cell r="F260">
            <v>0</v>
          </cell>
          <cell r="G260" t="str">
            <v>kz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 t="str">
            <v/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 t="str">
            <v xml:space="preserve">119 Thn 0 bln 11 hari </v>
          </cell>
          <cell r="AD260">
            <v>119</v>
          </cell>
          <cell r="AE260">
            <v>0</v>
          </cell>
          <cell r="AF260">
            <v>11</v>
          </cell>
          <cell r="AG260">
            <v>32</v>
          </cell>
          <cell r="AH260" t="str">
            <v>PENSIUN</v>
          </cell>
          <cell r="AI260">
            <v>0</v>
          </cell>
          <cell r="AJ260">
            <v>0</v>
          </cell>
          <cell r="AK260">
            <v>0</v>
          </cell>
          <cell r="AL260" t="e">
            <v>#N/A</v>
          </cell>
          <cell r="AM260" t="e">
            <v>#N/A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</row>
        <row r="261">
          <cell r="E261">
            <v>0</v>
          </cell>
          <cell r="F261">
            <v>0</v>
          </cell>
          <cell r="G261" t="str">
            <v>kz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 t="str">
            <v/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 t="str">
            <v xml:space="preserve">119 Thn 0 bln 11 hari </v>
          </cell>
          <cell r="AD261">
            <v>119</v>
          </cell>
          <cell r="AE261">
            <v>0</v>
          </cell>
          <cell r="AF261">
            <v>11</v>
          </cell>
          <cell r="AG261">
            <v>32</v>
          </cell>
          <cell r="AH261" t="str">
            <v>PENSIUN</v>
          </cell>
          <cell r="AI261">
            <v>0</v>
          </cell>
          <cell r="AJ261">
            <v>0</v>
          </cell>
          <cell r="AK261">
            <v>0</v>
          </cell>
          <cell r="AL261" t="e">
            <v>#N/A</v>
          </cell>
          <cell r="AM261" t="e">
            <v>#N/A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E262">
            <v>0</v>
          </cell>
          <cell r="F262">
            <v>0</v>
          </cell>
          <cell r="G262" t="str">
            <v>kz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 t="str">
            <v/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 t="str">
            <v xml:space="preserve">119 Thn 0 bln 11 hari </v>
          </cell>
          <cell r="AD262">
            <v>119</v>
          </cell>
          <cell r="AE262">
            <v>0</v>
          </cell>
          <cell r="AF262">
            <v>11</v>
          </cell>
          <cell r="AG262">
            <v>32</v>
          </cell>
          <cell r="AH262" t="str">
            <v>PENSIUN</v>
          </cell>
          <cell r="AI262">
            <v>0</v>
          </cell>
          <cell r="AJ262">
            <v>0</v>
          </cell>
          <cell r="AK262">
            <v>0</v>
          </cell>
          <cell r="AL262" t="e">
            <v>#N/A</v>
          </cell>
          <cell r="AM262" t="e">
            <v>#N/A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E263">
            <v>0</v>
          </cell>
          <cell r="F263">
            <v>0</v>
          </cell>
          <cell r="G263" t="str">
            <v>kz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 t="str">
            <v/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 t="str">
            <v xml:space="preserve">119 Thn 0 bln 11 hari </v>
          </cell>
          <cell r="AD263">
            <v>119</v>
          </cell>
          <cell r="AE263">
            <v>0</v>
          </cell>
          <cell r="AF263">
            <v>11</v>
          </cell>
          <cell r="AG263">
            <v>32</v>
          </cell>
          <cell r="AH263" t="str">
            <v>PENSIUN</v>
          </cell>
          <cell r="AI263">
            <v>0</v>
          </cell>
          <cell r="AJ263">
            <v>0</v>
          </cell>
          <cell r="AK263">
            <v>0</v>
          </cell>
          <cell r="AL263" t="e">
            <v>#N/A</v>
          </cell>
          <cell r="AM263" t="e">
            <v>#N/A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</row>
        <row r="264">
          <cell r="E264">
            <v>0</v>
          </cell>
          <cell r="F264">
            <v>0</v>
          </cell>
          <cell r="G264" t="str">
            <v>kz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 t="str">
            <v/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 t="str">
            <v xml:space="preserve">119 Thn 0 bln 11 hari </v>
          </cell>
          <cell r="AD264">
            <v>119</v>
          </cell>
          <cell r="AE264">
            <v>0</v>
          </cell>
          <cell r="AF264">
            <v>11</v>
          </cell>
          <cell r="AG264">
            <v>32</v>
          </cell>
          <cell r="AH264" t="str">
            <v>PENSIUN</v>
          </cell>
          <cell r="AI264">
            <v>0</v>
          </cell>
          <cell r="AJ264">
            <v>0</v>
          </cell>
          <cell r="AK264">
            <v>0</v>
          </cell>
          <cell r="AL264" t="e">
            <v>#N/A</v>
          </cell>
          <cell r="AM264" t="e">
            <v>#N/A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E265">
            <v>0</v>
          </cell>
          <cell r="F265">
            <v>0</v>
          </cell>
          <cell r="G265" t="str">
            <v>kz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 t="str">
            <v/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 t="str">
            <v xml:space="preserve">119 Thn 0 bln 11 hari </v>
          </cell>
          <cell r="AD265">
            <v>119</v>
          </cell>
          <cell r="AE265">
            <v>0</v>
          </cell>
          <cell r="AF265">
            <v>11</v>
          </cell>
          <cell r="AG265">
            <v>32</v>
          </cell>
          <cell r="AH265" t="str">
            <v>PENSIUN</v>
          </cell>
          <cell r="AI265">
            <v>0</v>
          </cell>
          <cell r="AJ265">
            <v>0</v>
          </cell>
          <cell r="AK265">
            <v>0</v>
          </cell>
          <cell r="AL265" t="e">
            <v>#N/A</v>
          </cell>
          <cell r="AM265" t="e">
            <v>#N/A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E266">
            <v>0</v>
          </cell>
          <cell r="F266">
            <v>0</v>
          </cell>
          <cell r="G266" t="str">
            <v>kz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 t="str">
            <v/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 t="str">
            <v xml:space="preserve">119 Thn 0 bln 11 hari </v>
          </cell>
          <cell r="AD266">
            <v>119</v>
          </cell>
          <cell r="AE266">
            <v>0</v>
          </cell>
          <cell r="AF266">
            <v>11</v>
          </cell>
          <cell r="AG266">
            <v>32</v>
          </cell>
          <cell r="AH266" t="str">
            <v>PENSIUN</v>
          </cell>
          <cell r="AI266">
            <v>0</v>
          </cell>
          <cell r="AJ266">
            <v>0</v>
          </cell>
          <cell r="AK266">
            <v>0</v>
          </cell>
          <cell r="AL266" t="e">
            <v>#N/A</v>
          </cell>
          <cell r="AM266" t="e">
            <v>#N/A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E267">
            <v>0</v>
          </cell>
          <cell r="F267">
            <v>0</v>
          </cell>
          <cell r="G267" t="str">
            <v>kz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 t="str">
            <v/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 t="str">
            <v xml:space="preserve">119 Thn 0 bln 11 hari </v>
          </cell>
          <cell r="AD267">
            <v>119</v>
          </cell>
          <cell r="AE267">
            <v>0</v>
          </cell>
          <cell r="AF267">
            <v>11</v>
          </cell>
          <cell r="AG267">
            <v>32</v>
          </cell>
          <cell r="AH267" t="str">
            <v>PENSIUN</v>
          </cell>
          <cell r="AI267">
            <v>0</v>
          </cell>
          <cell r="AJ267">
            <v>0</v>
          </cell>
          <cell r="AK267">
            <v>0</v>
          </cell>
          <cell r="AL267" t="e">
            <v>#N/A</v>
          </cell>
          <cell r="AM267" t="e">
            <v>#N/A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E268">
            <v>0</v>
          </cell>
          <cell r="F268">
            <v>0</v>
          </cell>
          <cell r="G268" t="str">
            <v>kz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 t="str">
            <v/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 t="str">
            <v xml:space="preserve">119 Thn 0 bln 11 hari </v>
          </cell>
          <cell r="AD268">
            <v>119</v>
          </cell>
          <cell r="AE268">
            <v>0</v>
          </cell>
          <cell r="AF268">
            <v>11</v>
          </cell>
          <cell r="AG268">
            <v>32</v>
          </cell>
          <cell r="AH268" t="str">
            <v>PENSIUN</v>
          </cell>
          <cell r="AI268">
            <v>0</v>
          </cell>
          <cell r="AJ268">
            <v>0</v>
          </cell>
          <cell r="AK268">
            <v>0</v>
          </cell>
          <cell r="AL268" t="e">
            <v>#N/A</v>
          </cell>
          <cell r="AM268" t="e">
            <v>#N/A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E269">
            <v>0</v>
          </cell>
          <cell r="F269">
            <v>0</v>
          </cell>
          <cell r="G269" t="str">
            <v>kz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 t="str">
            <v/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 t="str">
            <v xml:space="preserve">119 Thn 0 bln 11 hari </v>
          </cell>
          <cell r="AD269">
            <v>119</v>
          </cell>
          <cell r="AE269">
            <v>0</v>
          </cell>
          <cell r="AF269">
            <v>11</v>
          </cell>
          <cell r="AG269">
            <v>32</v>
          </cell>
          <cell r="AH269" t="str">
            <v>PENSIUN</v>
          </cell>
          <cell r="AI269">
            <v>0</v>
          </cell>
          <cell r="AJ269">
            <v>0</v>
          </cell>
          <cell r="AK269">
            <v>0</v>
          </cell>
          <cell r="AL269" t="e">
            <v>#N/A</v>
          </cell>
          <cell r="AM269" t="e">
            <v>#N/A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E270">
            <v>0</v>
          </cell>
          <cell r="F270">
            <v>0</v>
          </cell>
          <cell r="G270" t="str">
            <v>kz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 t="str">
            <v/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 t="str">
            <v xml:space="preserve">119 Thn 0 bln 11 hari </v>
          </cell>
          <cell r="AD270">
            <v>119</v>
          </cell>
          <cell r="AE270">
            <v>0</v>
          </cell>
          <cell r="AF270">
            <v>11</v>
          </cell>
          <cell r="AG270">
            <v>32</v>
          </cell>
          <cell r="AH270" t="str">
            <v>PENSIUN</v>
          </cell>
          <cell r="AI270">
            <v>0</v>
          </cell>
          <cell r="AJ270">
            <v>0</v>
          </cell>
          <cell r="AK270">
            <v>0</v>
          </cell>
          <cell r="AL270" t="e">
            <v>#N/A</v>
          </cell>
          <cell r="AM270" t="e">
            <v>#N/A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E271">
            <v>0</v>
          </cell>
          <cell r="F271">
            <v>0</v>
          </cell>
          <cell r="G271" t="str">
            <v>l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 t="str">
            <v/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 t="str">
            <v xml:space="preserve">119 Thn 0 bln 11 hari </v>
          </cell>
          <cell r="AD271">
            <v>119</v>
          </cell>
          <cell r="AE271">
            <v>0</v>
          </cell>
          <cell r="AF271">
            <v>11</v>
          </cell>
          <cell r="AG271">
            <v>32</v>
          </cell>
          <cell r="AH271" t="str">
            <v>PENSIUN</v>
          </cell>
          <cell r="AI271">
            <v>0</v>
          </cell>
          <cell r="AJ271">
            <v>0</v>
          </cell>
          <cell r="AK271">
            <v>0</v>
          </cell>
          <cell r="AL271" t="e">
            <v>#N/A</v>
          </cell>
          <cell r="AM271" t="e">
            <v>#N/A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E272" t="str">
            <v>Leni Fatrida Sumarni, S.Ag.</v>
          </cell>
          <cell r="F272">
            <v>0</v>
          </cell>
          <cell r="G272" t="str">
            <v>Leni Fatrida Sumarni</v>
          </cell>
          <cell r="H272" t="str">
            <v>S.Ag.</v>
          </cell>
          <cell r="I272" t="str">
            <v>III/c</v>
          </cell>
          <cell r="J272">
            <v>0</v>
          </cell>
          <cell r="K272">
            <v>0</v>
          </cell>
          <cell r="L272" t="str">
            <v>P</v>
          </cell>
          <cell r="M272" t="str">
            <v>197010152006042001</v>
          </cell>
          <cell r="N272">
            <v>0</v>
          </cell>
          <cell r="O272" t="str">
            <v>Jakarta</v>
          </cell>
          <cell r="P272" t="str">
            <v>15/10/1970</v>
          </cell>
          <cell r="Q272" t="str">
            <v>01/04/10</v>
          </cell>
          <cell r="R272" t="str">
            <v>01/04/06</v>
          </cell>
          <cell r="S272" t="str">
            <v>S1 IAIN RF</v>
          </cell>
          <cell r="T272">
            <v>0</v>
          </cell>
          <cell r="U272" t="str">
            <v>Pegawai</v>
          </cell>
          <cell r="V272" t="str">
            <v>pada subbag</v>
          </cell>
          <cell r="W272" t="str">
            <v xml:space="preserve">Perencanaan </v>
          </cell>
          <cell r="X272">
            <v>0</v>
          </cell>
          <cell r="Y272" t="str">
            <v>Pengadministrasi Umum</v>
          </cell>
          <cell r="Z272">
            <v>0</v>
          </cell>
          <cell r="AA272" t="str">
            <v xml:space="preserve">Perencanaan </v>
          </cell>
          <cell r="AB272">
            <v>58</v>
          </cell>
          <cell r="AC272" t="str">
            <v xml:space="preserve">12 Thn 9 bln 10 hari </v>
          </cell>
          <cell r="AD272">
            <v>48</v>
          </cell>
          <cell r="AE272">
            <v>2</v>
          </cell>
          <cell r="AF272">
            <v>27</v>
          </cell>
          <cell r="AG272">
            <v>47058</v>
          </cell>
          <cell r="AH272" t="str">
            <v>Aktif</v>
          </cell>
          <cell r="AI272">
            <v>0</v>
          </cell>
          <cell r="AJ272">
            <v>0</v>
          </cell>
          <cell r="AK272">
            <v>0</v>
          </cell>
          <cell r="AL272" t="e">
            <v>#N/A</v>
          </cell>
          <cell r="AM272" t="str">
            <v>Penata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</row>
        <row r="273">
          <cell r="E273" t="str">
            <v>Ir. Ledis Heru Saryono Putro, M.Si.</v>
          </cell>
          <cell r="F273" t="str">
            <v>Ir.</v>
          </cell>
          <cell r="G273" t="str">
            <v>Ledis Heru Saryono Putro</v>
          </cell>
          <cell r="H273" t="str">
            <v>M.Si.</v>
          </cell>
          <cell r="I273" t="str">
            <v>IV/a</v>
          </cell>
          <cell r="J273">
            <v>0</v>
          </cell>
          <cell r="K273">
            <v>0</v>
          </cell>
          <cell r="L273" t="str">
            <v>L</v>
          </cell>
          <cell r="M273" t="str">
            <v>197003232000031003</v>
          </cell>
          <cell r="N273">
            <v>0</v>
          </cell>
          <cell r="O273" t="str">
            <v>Wonogiri</v>
          </cell>
          <cell r="P273" t="str">
            <v>23 Maret 1970</v>
          </cell>
          <cell r="Q273" t="str">
            <v>01 April 2014</v>
          </cell>
          <cell r="R273" t="str">
            <v>01 Maret 2003</v>
          </cell>
          <cell r="S273">
            <v>0</v>
          </cell>
          <cell r="T273" t="str">
            <v>S2</v>
          </cell>
          <cell r="U273" t="str">
            <v>Pegawai</v>
          </cell>
          <cell r="V273" t="str">
            <v>pada subbag</v>
          </cell>
          <cell r="W273" t="str">
            <v>Akademik, Kemahasiswaan dan Alumni Bagian TU</v>
          </cell>
          <cell r="X273">
            <v>0</v>
          </cell>
          <cell r="Y273" t="str">
            <v>Pengadministrasi Umum</v>
          </cell>
          <cell r="Z273">
            <v>0</v>
          </cell>
          <cell r="AA273" t="str">
            <v>Fak. Sains dan Teknologi</v>
          </cell>
          <cell r="AB273">
            <v>58</v>
          </cell>
          <cell r="AC273" t="str">
            <v xml:space="preserve">15 Thn 10 bln 10 hari </v>
          </cell>
          <cell r="AD273">
            <v>48</v>
          </cell>
          <cell r="AE273">
            <v>9</v>
          </cell>
          <cell r="AF273">
            <v>19</v>
          </cell>
          <cell r="AG273">
            <v>46844</v>
          </cell>
          <cell r="AH273" t="str">
            <v>Aktif</v>
          </cell>
          <cell r="AI273">
            <v>0</v>
          </cell>
          <cell r="AJ273">
            <v>0</v>
          </cell>
          <cell r="AK273">
            <v>0</v>
          </cell>
          <cell r="AL273" t="e">
            <v>#N/A</v>
          </cell>
          <cell r="AM273" t="str">
            <v>Pembina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E274">
            <v>0</v>
          </cell>
          <cell r="F274">
            <v>0</v>
          </cell>
          <cell r="G274" t="str">
            <v>lz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 t="str">
            <v/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 t="str">
            <v xml:space="preserve">119 Thn 0 bln 11 hari </v>
          </cell>
          <cell r="AD274">
            <v>119</v>
          </cell>
          <cell r="AE274">
            <v>0</v>
          </cell>
          <cell r="AF274">
            <v>11</v>
          </cell>
          <cell r="AG274">
            <v>32</v>
          </cell>
          <cell r="AH274" t="str">
            <v>PENSIUN</v>
          </cell>
          <cell r="AI274">
            <v>0</v>
          </cell>
          <cell r="AJ274">
            <v>0</v>
          </cell>
          <cell r="AK274">
            <v>0</v>
          </cell>
          <cell r="AL274" t="e">
            <v>#N/A</v>
          </cell>
          <cell r="AM274" t="e">
            <v>#N/A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</row>
        <row r="275">
          <cell r="E275">
            <v>0</v>
          </cell>
          <cell r="F275">
            <v>0</v>
          </cell>
          <cell r="G275" t="str">
            <v>lz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 t="str">
            <v/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 t="str">
            <v xml:space="preserve">119 Thn 0 bln 11 hari </v>
          </cell>
          <cell r="AD275">
            <v>119</v>
          </cell>
          <cell r="AE275">
            <v>0</v>
          </cell>
          <cell r="AF275">
            <v>11</v>
          </cell>
          <cell r="AG275">
            <v>32</v>
          </cell>
          <cell r="AH275" t="str">
            <v>PENSIUN</v>
          </cell>
          <cell r="AI275">
            <v>0</v>
          </cell>
          <cell r="AJ275">
            <v>0</v>
          </cell>
          <cell r="AK275">
            <v>0</v>
          </cell>
          <cell r="AL275" t="e">
            <v>#N/A</v>
          </cell>
          <cell r="AM275" t="e">
            <v>#N/A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E276">
            <v>0</v>
          </cell>
          <cell r="F276">
            <v>0</v>
          </cell>
          <cell r="G276" t="str">
            <v>lz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 t="str">
            <v/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 t="str">
            <v xml:space="preserve">119 Thn 0 bln 11 hari </v>
          </cell>
          <cell r="AD276">
            <v>119</v>
          </cell>
          <cell r="AE276">
            <v>0</v>
          </cell>
          <cell r="AF276">
            <v>11</v>
          </cell>
          <cell r="AG276">
            <v>32</v>
          </cell>
          <cell r="AH276" t="str">
            <v>PENSIUN</v>
          </cell>
          <cell r="AI276">
            <v>0</v>
          </cell>
          <cell r="AJ276">
            <v>0</v>
          </cell>
          <cell r="AK276">
            <v>0</v>
          </cell>
          <cell r="AL276" t="e">
            <v>#N/A</v>
          </cell>
          <cell r="AM276" t="e">
            <v>#N/A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E277">
            <v>0</v>
          </cell>
          <cell r="F277">
            <v>0</v>
          </cell>
          <cell r="G277" t="str">
            <v>lz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 t="str">
            <v/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 t="str">
            <v xml:space="preserve">119 Thn 0 bln 11 hari </v>
          </cell>
          <cell r="AD277">
            <v>119</v>
          </cell>
          <cell r="AE277">
            <v>0</v>
          </cell>
          <cell r="AF277">
            <v>11</v>
          </cell>
          <cell r="AG277">
            <v>32</v>
          </cell>
          <cell r="AH277" t="str">
            <v>PENSIUN</v>
          </cell>
          <cell r="AI277">
            <v>0</v>
          </cell>
          <cell r="AJ277">
            <v>0</v>
          </cell>
          <cell r="AK277">
            <v>0</v>
          </cell>
          <cell r="AL277" t="e">
            <v>#N/A</v>
          </cell>
          <cell r="AM277" t="e">
            <v>#N/A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E278">
            <v>0</v>
          </cell>
          <cell r="F278">
            <v>0</v>
          </cell>
          <cell r="G278" t="str">
            <v>lz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 t="str">
            <v/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 t="str">
            <v xml:space="preserve">119 Thn 0 bln 11 hari </v>
          </cell>
          <cell r="AD278">
            <v>119</v>
          </cell>
          <cell r="AE278">
            <v>0</v>
          </cell>
          <cell r="AF278">
            <v>11</v>
          </cell>
          <cell r="AG278">
            <v>32</v>
          </cell>
          <cell r="AH278" t="str">
            <v>PENSIUN</v>
          </cell>
          <cell r="AI278">
            <v>0</v>
          </cell>
          <cell r="AJ278">
            <v>0</v>
          </cell>
          <cell r="AK278">
            <v>0</v>
          </cell>
          <cell r="AL278" t="e">
            <v>#N/A</v>
          </cell>
          <cell r="AM278" t="e">
            <v>#N/A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E279">
            <v>0</v>
          </cell>
          <cell r="F279">
            <v>0</v>
          </cell>
          <cell r="G279" t="str">
            <v>lz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 t="str">
            <v/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 t="str">
            <v xml:space="preserve">119 Thn 0 bln 11 hari </v>
          </cell>
          <cell r="AD279">
            <v>119</v>
          </cell>
          <cell r="AE279">
            <v>0</v>
          </cell>
          <cell r="AF279">
            <v>11</v>
          </cell>
          <cell r="AG279">
            <v>32</v>
          </cell>
          <cell r="AH279" t="str">
            <v>PENSIUN</v>
          </cell>
          <cell r="AI279">
            <v>0</v>
          </cell>
          <cell r="AJ279">
            <v>0</v>
          </cell>
          <cell r="AK279">
            <v>0</v>
          </cell>
          <cell r="AL279" t="e">
            <v>#N/A</v>
          </cell>
          <cell r="AM279" t="e">
            <v>#N/A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E280">
            <v>0</v>
          </cell>
          <cell r="F280">
            <v>0</v>
          </cell>
          <cell r="G280" t="str">
            <v>lz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 t="str">
            <v/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str">
            <v xml:space="preserve">119 Thn 0 bln 11 hari </v>
          </cell>
          <cell r="AD280">
            <v>119</v>
          </cell>
          <cell r="AE280">
            <v>0</v>
          </cell>
          <cell r="AF280">
            <v>11</v>
          </cell>
          <cell r="AG280">
            <v>32</v>
          </cell>
          <cell r="AH280" t="str">
            <v>PENSIUN</v>
          </cell>
          <cell r="AI280">
            <v>0</v>
          </cell>
          <cell r="AJ280">
            <v>0</v>
          </cell>
          <cell r="AK280">
            <v>0</v>
          </cell>
          <cell r="AL280" t="e">
            <v>#N/A</v>
          </cell>
          <cell r="AM280" t="e">
            <v>#N/A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E281">
            <v>0</v>
          </cell>
          <cell r="F281">
            <v>0</v>
          </cell>
          <cell r="G281" t="str">
            <v>lz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 t="str">
            <v/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 t="str">
            <v xml:space="preserve">119 Thn 0 bln 11 hari </v>
          </cell>
          <cell r="AD281">
            <v>119</v>
          </cell>
          <cell r="AE281">
            <v>0</v>
          </cell>
          <cell r="AF281">
            <v>11</v>
          </cell>
          <cell r="AG281">
            <v>32</v>
          </cell>
          <cell r="AH281" t="str">
            <v>PENSIUN</v>
          </cell>
          <cell r="AI281">
            <v>0</v>
          </cell>
          <cell r="AJ281">
            <v>0</v>
          </cell>
          <cell r="AK281">
            <v>0</v>
          </cell>
          <cell r="AL281" t="e">
            <v>#N/A</v>
          </cell>
          <cell r="AM281" t="e">
            <v>#N/A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E282">
            <v>0</v>
          </cell>
          <cell r="F282">
            <v>0</v>
          </cell>
          <cell r="G282" t="str">
            <v>lz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 t="str">
            <v/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 t="str">
            <v xml:space="preserve">119 Thn 0 bln 11 hari </v>
          </cell>
          <cell r="AD282">
            <v>119</v>
          </cell>
          <cell r="AE282">
            <v>0</v>
          </cell>
          <cell r="AF282">
            <v>11</v>
          </cell>
          <cell r="AG282">
            <v>32</v>
          </cell>
          <cell r="AH282" t="str">
            <v>PENSIUN</v>
          </cell>
          <cell r="AI282">
            <v>0</v>
          </cell>
          <cell r="AJ282">
            <v>0</v>
          </cell>
          <cell r="AK282">
            <v>0</v>
          </cell>
          <cell r="AL282" t="e">
            <v>#N/A</v>
          </cell>
          <cell r="AM282" t="e">
            <v>#N/A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E283">
            <v>0</v>
          </cell>
          <cell r="F283">
            <v>0</v>
          </cell>
          <cell r="G283" t="str">
            <v>lz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 t="str">
            <v/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 t="str">
            <v xml:space="preserve">119 Thn 0 bln 11 hari </v>
          </cell>
          <cell r="AD283">
            <v>119</v>
          </cell>
          <cell r="AE283">
            <v>0</v>
          </cell>
          <cell r="AF283">
            <v>11</v>
          </cell>
          <cell r="AG283">
            <v>32</v>
          </cell>
          <cell r="AH283" t="str">
            <v>PENSIUN</v>
          </cell>
          <cell r="AI283">
            <v>0</v>
          </cell>
          <cell r="AJ283">
            <v>0</v>
          </cell>
          <cell r="AK283">
            <v>0</v>
          </cell>
          <cell r="AL283" t="e">
            <v>#N/A</v>
          </cell>
          <cell r="AM283" t="e">
            <v>#N/A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E284">
            <v>0</v>
          </cell>
          <cell r="F284">
            <v>0</v>
          </cell>
          <cell r="G284" t="str">
            <v>lz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 t="str">
            <v/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 t="str">
            <v xml:space="preserve">119 Thn 0 bln 11 hari </v>
          </cell>
          <cell r="AD284">
            <v>119</v>
          </cell>
          <cell r="AE284">
            <v>0</v>
          </cell>
          <cell r="AF284">
            <v>11</v>
          </cell>
          <cell r="AG284">
            <v>32</v>
          </cell>
          <cell r="AH284" t="str">
            <v>PENSIUN</v>
          </cell>
          <cell r="AI284">
            <v>0</v>
          </cell>
          <cell r="AJ284">
            <v>0</v>
          </cell>
          <cell r="AK284">
            <v>0</v>
          </cell>
          <cell r="AL284" t="e">
            <v>#N/A</v>
          </cell>
          <cell r="AM284" t="e">
            <v>#N/A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E285">
            <v>0</v>
          </cell>
          <cell r="F285">
            <v>0</v>
          </cell>
          <cell r="G285" t="str">
            <v>lz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 t="str">
            <v/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str">
            <v xml:space="preserve">119 Thn 0 bln 11 hari </v>
          </cell>
          <cell r="AD285">
            <v>119</v>
          </cell>
          <cell r="AE285">
            <v>0</v>
          </cell>
          <cell r="AF285">
            <v>11</v>
          </cell>
          <cell r="AG285">
            <v>32</v>
          </cell>
          <cell r="AH285" t="str">
            <v>PENSIUN</v>
          </cell>
          <cell r="AI285">
            <v>0</v>
          </cell>
          <cell r="AJ285">
            <v>0</v>
          </cell>
          <cell r="AK285">
            <v>0</v>
          </cell>
          <cell r="AL285" t="e">
            <v>#N/A</v>
          </cell>
          <cell r="AM285" t="e">
            <v>#N/A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E286">
            <v>0</v>
          </cell>
          <cell r="F286">
            <v>0</v>
          </cell>
          <cell r="G286" t="str">
            <v>lz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 t="str">
            <v/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 t="str">
            <v xml:space="preserve">119 Thn 0 bln 11 hari </v>
          </cell>
          <cell r="AD286">
            <v>119</v>
          </cell>
          <cell r="AE286">
            <v>0</v>
          </cell>
          <cell r="AF286">
            <v>11</v>
          </cell>
          <cell r="AG286">
            <v>32</v>
          </cell>
          <cell r="AH286" t="str">
            <v>PENSIUN</v>
          </cell>
          <cell r="AI286">
            <v>0</v>
          </cell>
          <cell r="AJ286">
            <v>0</v>
          </cell>
          <cell r="AK286">
            <v>0</v>
          </cell>
          <cell r="AL286" t="e">
            <v>#N/A</v>
          </cell>
          <cell r="AM286" t="e">
            <v>#N/A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E287">
            <v>0</v>
          </cell>
          <cell r="F287">
            <v>0</v>
          </cell>
          <cell r="G287" t="str">
            <v>lz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 t="str">
            <v/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 t="str">
            <v xml:space="preserve">119 Thn 0 bln 11 hari </v>
          </cell>
          <cell r="AD287">
            <v>119</v>
          </cell>
          <cell r="AE287">
            <v>0</v>
          </cell>
          <cell r="AF287">
            <v>11</v>
          </cell>
          <cell r="AG287">
            <v>32</v>
          </cell>
          <cell r="AH287" t="str">
            <v>PENSIUN</v>
          </cell>
          <cell r="AI287">
            <v>0</v>
          </cell>
          <cell r="AJ287">
            <v>0</v>
          </cell>
          <cell r="AK287">
            <v>0</v>
          </cell>
          <cell r="AL287" t="e">
            <v>#N/A</v>
          </cell>
          <cell r="AM287" t="e">
            <v>#N/A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E288">
            <v>0</v>
          </cell>
          <cell r="F288">
            <v>0</v>
          </cell>
          <cell r="G288" t="str">
            <v>lz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 t="str">
            <v/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 t="str">
            <v xml:space="preserve">119 Thn 0 bln 11 hari </v>
          </cell>
          <cell r="AD288">
            <v>119</v>
          </cell>
          <cell r="AE288">
            <v>0</v>
          </cell>
          <cell r="AF288">
            <v>11</v>
          </cell>
          <cell r="AG288">
            <v>32</v>
          </cell>
          <cell r="AH288" t="str">
            <v>PENSIUN</v>
          </cell>
          <cell r="AI288">
            <v>0</v>
          </cell>
          <cell r="AJ288">
            <v>0</v>
          </cell>
          <cell r="AK288">
            <v>0</v>
          </cell>
          <cell r="AL288" t="e">
            <v>#N/A</v>
          </cell>
          <cell r="AM288" t="e">
            <v>#N/A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E289">
            <v>0</v>
          </cell>
          <cell r="F289">
            <v>0</v>
          </cell>
          <cell r="G289" t="str">
            <v>m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 t="str">
            <v/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 t="str">
            <v xml:space="preserve">119 Thn 0 bln 11 hari </v>
          </cell>
          <cell r="AD289">
            <v>119</v>
          </cell>
          <cell r="AE289">
            <v>0</v>
          </cell>
          <cell r="AF289">
            <v>11</v>
          </cell>
          <cell r="AG289">
            <v>32</v>
          </cell>
          <cell r="AH289" t="str">
            <v>PENSIUN</v>
          </cell>
          <cell r="AI289">
            <v>0</v>
          </cell>
          <cell r="AJ289">
            <v>0</v>
          </cell>
          <cell r="AK289">
            <v>0</v>
          </cell>
          <cell r="AL289" t="e">
            <v>#N/A</v>
          </cell>
          <cell r="AM289" t="e">
            <v>#N/A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E290" t="str">
            <v>M. Indera</v>
          </cell>
          <cell r="F290">
            <v>0</v>
          </cell>
          <cell r="G290" t="str">
            <v>M. Indera</v>
          </cell>
          <cell r="H290">
            <v>0</v>
          </cell>
          <cell r="I290" t="str">
            <v>II/c</v>
          </cell>
          <cell r="J290">
            <v>0</v>
          </cell>
          <cell r="K290">
            <v>0</v>
          </cell>
          <cell r="L290" t="str">
            <v>L</v>
          </cell>
          <cell r="M290" t="str">
            <v>196511152003121001</v>
          </cell>
          <cell r="N290">
            <v>0</v>
          </cell>
          <cell r="O290" t="str">
            <v>Blambangan</v>
          </cell>
          <cell r="P290" t="str">
            <v>15/11/1965</v>
          </cell>
          <cell r="Q290" t="str">
            <v>01/04/12</v>
          </cell>
          <cell r="R290" t="str">
            <v>01/12/03</v>
          </cell>
          <cell r="S290" t="str">
            <v>S T M - 84</v>
          </cell>
          <cell r="T290">
            <v>0</v>
          </cell>
          <cell r="U290" t="str">
            <v>Pegawai</v>
          </cell>
          <cell r="V290" t="str">
            <v>pada subbag</v>
          </cell>
          <cell r="W290" t="str">
            <v>subbag Administrasi Umum dan Kepegawaian pada Bagian TU</v>
          </cell>
          <cell r="X290">
            <v>0</v>
          </cell>
          <cell r="Y290" t="str">
            <v>Pengadministrasi Umum</v>
          </cell>
          <cell r="Z290">
            <v>0</v>
          </cell>
          <cell r="AA290" t="str">
            <v xml:space="preserve">Fak. Ilmu Tarbiyah dan Ilmu Keguruan </v>
          </cell>
          <cell r="AB290">
            <v>58</v>
          </cell>
          <cell r="AC290" t="str">
            <v xml:space="preserve">15 Thn 1 bln 10 hari </v>
          </cell>
          <cell r="AD290">
            <v>53</v>
          </cell>
          <cell r="AE290">
            <v>1</v>
          </cell>
          <cell r="AF290">
            <v>27</v>
          </cell>
          <cell r="AG290">
            <v>45261</v>
          </cell>
          <cell r="AH290" t="str">
            <v>Aktif</v>
          </cell>
          <cell r="AI290">
            <v>0</v>
          </cell>
          <cell r="AJ290">
            <v>0</v>
          </cell>
          <cell r="AK290">
            <v>0</v>
          </cell>
          <cell r="AL290" t="e">
            <v>#N/A</v>
          </cell>
          <cell r="AM290" t="str">
            <v xml:space="preserve">Pengatur 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E291" t="str">
            <v>Drs. H. M. Ridwan, M.M.</v>
          </cell>
          <cell r="F291" t="str">
            <v>Dr.</v>
          </cell>
          <cell r="G291" t="str">
            <v>M. Ridwan</v>
          </cell>
          <cell r="H291" t="str">
            <v>M.M</v>
          </cell>
          <cell r="I291" t="str">
            <v>IV/c</v>
          </cell>
          <cell r="J291">
            <v>0</v>
          </cell>
          <cell r="K291">
            <v>0</v>
          </cell>
          <cell r="L291" t="str">
            <v>L</v>
          </cell>
          <cell r="M291" t="str">
            <v>196103031987031001</v>
          </cell>
          <cell r="N291">
            <v>0</v>
          </cell>
          <cell r="O291" t="str">
            <v>Riau</v>
          </cell>
          <cell r="P291" t="str">
            <v>03/03/1961</v>
          </cell>
          <cell r="Q291" t="str">
            <v>01/04/2014</v>
          </cell>
          <cell r="R291" t="str">
            <v>01/03/1987</v>
          </cell>
          <cell r="S291" t="str">
            <v>S 2</v>
          </cell>
          <cell r="T291" t="str">
            <v>S2</v>
          </cell>
          <cell r="U291" t="str">
            <v>Pegawai</v>
          </cell>
          <cell r="V291" t="str">
            <v/>
          </cell>
          <cell r="W291">
            <v>0</v>
          </cell>
          <cell r="X291">
            <v>0</v>
          </cell>
          <cell r="Y291" t="str">
            <v>Kepala Biro AUPK</v>
          </cell>
          <cell r="Z291" t="str">
            <v/>
          </cell>
          <cell r="AA291">
            <v>0</v>
          </cell>
          <cell r="AB291">
            <v>58</v>
          </cell>
          <cell r="AC291" t="str">
            <v xml:space="preserve">31 Thn 10 bln 10 hari </v>
          </cell>
          <cell r="AD291">
            <v>57</v>
          </cell>
          <cell r="AE291">
            <v>10</v>
          </cell>
          <cell r="AF291">
            <v>8</v>
          </cell>
          <cell r="AG291">
            <v>43556</v>
          </cell>
          <cell r="AH291" t="str">
            <v>Aktif</v>
          </cell>
          <cell r="AI291">
            <v>0</v>
          </cell>
          <cell r="AJ291">
            <v>0</v>
          </cell>
          <cell r="AK291">
            <v>0</v>
          </cell>
          <cell r="AL291" t="e">
            <v>#N/A</v>
          </cell>
          <cell r="AM291" t="str">
            <v>Pembina Utama Muda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E292" t="str">
            <v>M. Salahudin Hasani. SE</v>
          </cell>
          <cell r="F292">
            <v>0</v>
          </cell>
          <cell r="G292" t="str">
            <v>M. Salahudin Hasani</v>
          </cell>
          <cell r="H292" t="str">
            <v>S.E.</v>
          </cell>
          <cell r="I292" t="str">
            <v>III/c</v>
          </cell>
          <cell r="J292">
            <v>0</v>
          </cell>
          <cell r="K292">
            <v>0</v>
          </cell>
          <cell r="L292" t="str">
            <v>L</v>
          </cell>
          <cell r="M292" t="str">
            <v>198312222009011005</v>
          </cell>
          <cell r="N292">
            <v>0</v>
          </cell>
          <cell r="O292" t="str">
            <v>MUBA</v>
          </cell>
          <cell r="P292" t="str">
            <v>22/12/1983</v>
          </cell>
          <cell r="Q292" t="str">
            <v>01/04/13</v>
          </cell>
          <cell r="R292" t="str">
            <v>01/01/09</v>
          </cell>
          <cell r="S292" t="str">
            <v>S 1 - 2008</v>
          </cell>
          <cell r="T292">
            <v>0</v>
          </cell>
          <cell r="U292" t="str">
            <v>Pegawai</v>
          </cell>
          <cell r="V292" t="str">
            <v>pada subbag</v>
          </cell>
          <cell r="W292" t="str">
            <v>subbag Keuangan dan BMN</v>
          </cell>
          <cell r="X292">
            <v>0</v>
          </cell>
          <cell r="Y292" t="str">
            <v>Pengadministrasi Umum</v>
          </cell>
          <cell r="Z292">
            <v>0</v>
          </cell>
          <cell r="AA292" t="str">
            <v>Bagian Perencanaan dan Kuangan Biro AUPK</v>
          </cell>
          <cell r="AB292">
            <v>58</v>
          </cell>
          <cell r="AC292" t="str">
            <v xml:space="preserve">10 Thn 0 bln 10 hari </v>
          </cell>
          <cell r="AD292">
            <v>35</v>
          </cell>
          <cell r="AE292">
            <v>0</v>
          </cell>
          <cell r="AF292">
            <v>20</v>
          </cell>
          <cell r="AG292">
            <v>51867</v>
          </cell>
          <cell r="AH292" t="str">
            <v>Aktif</v>
          </cell>
          <cell r="AI292">
            <v>0</v>
          </cell>
          <cell r="AJ292">
            <v>0</v>
          </cell>
          <cell r="AK292">
            <v>0</v>
          </cell>
          <cell r="AL292" t="e">
            <v>#N/A</v>
          </cell>
          <cell r="AM292" t="str">
            <v>Penata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E293" t="str">
            <v>M. Yunus, S.E.</v>
          </cell>
          <cell r="F293">
            <v>0</v>
          </cell>
          <cell r="G293" t="str">
            <v>M. Yunus</v>
          </cell>
          <cell r="H293" t="str">
            <v>S.E.</v>
          </cell>
          <cell r="I293" t="str">
            <v>III/a</v>
          </cell>
          <cell r="J293">
            <v>0</v>
          </cell>
          <cell r="K293">
            <v>0</v>
          </cell>
          <cell r="L293" t="str">
            <v>L</v>
          </cell>
          <cell r="M293" t="str">
            <v>198002082009101004</v>
          </cell>
          <cell r="N293">
            <v>0</v>
          </cell>
          <cell r="O293" t="str">
            <v>Sereka</v>
          </cell>
          <cell r="P293">
            <v>29259</v>
          </cell>
          <cell r="Q293" t="str">
            <v>01/10/09</v>
          </cell>
          <cell r="R293" t="str">
            <v>01/10/09</v>
          </cell>
          <cell r="S293" t="str">
            <v>SMK</v>
          </cell>
          <cell r="T293">
            <v>0</v>
          </cell>
          <cell r="U293" t="str">
            <v>Pegawai</v>
          </cell>
          <cell r="V293" t="str">
            <v>pada subbag</v>
          </cell>
          <cell r="W293" t="str">
            <v>Perencanaan, Akuntansi dan Keuangan Bagian TU</v>
          </cell>
          <cell r="X293">
            <v>0</v>
          </cell>
          <cell r="Y293" t="str">
            <v>Pengadministrasi Umum</v>
          </cell>
          <cell r="Z293">
            <v>0</v>
          </cell>
          <cell r="AA293" t="str">
            <v>Fak. Syari'ah dan Hukum</v>
          </cell>
          <cell r="AB293">
            <v>58</v>
          </cell>
          <cell r="AC293" t="str">
            <v xml:space="preserve">9 Thn 3 bln 10 hari </v>
          </cell>
          <cell r="AD293">
            <v>38</v>
          </cell>
          <cell r="AE293">
            <v>11</v>
          </cell>
          <cell r="AF293">
            <v>3</v>
          </cell>
          <cell r="AG293">
            <v>50465</v>
          </cell>
          <cell r="AH293" t="str">
            <v>Aktif</v>
          </cell>
          <cell r="AI293">
            <v>0</v>
          </cell>
          <cell r="AJ293">
            <v>0</v>
          </cell>
          <cell r="AK293">
            <v>0</v>
          </cell>
          <cell r="AL293" t="e">
            <v>#N/A</v>
          </cell>
          <cell r="AM293" t="str">
            <v>Penata Muda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E294" t="str">
            <v>M. Yusuf Hazairin, S.Sos., M.Si</v>
          </cell>
          <cell r="F294">
            <v>0</v>
          </cell>
          <cell r="G294" t="str">
            <v>M. Yusuf Hazairin</v>
          </cell>
          <cell r="H294" t="str">
            <v>S.Sos.M.Si.</v>
          </cell>
          <cell r="I294" t="str">
            <v>IV/b</v>
          </cell>
          <cell r="J294">
            <v>0</v>
          </cell>
          <cell r="K294">
            <v>0</v>
          </cell>
          <cell r="L294" t="str">
            <v>L</v>
          </cell>
          <cell r="M294" t="str">
            <v>196810281994031008</v>
          </cell>
          <cell r="N294">
            <v>0</v>
          </cell>
          <cell r="O294" t="str">
            <v>Palembang</v>
          </cell>
          <cell r="P294" t="str">
            <v>28/10/1968</v>
          </cell>
          <cell r="Q294" t="str">
            <v>01/10/12</v>
          </cell>
          <cell r="R294" t="str">
            <v>01/03/94</v>
          </cell>
          <cell r="S294" t="str">
            <v xml:space="preserve">S 2 STISIPOL </v>
          </cell>
          <cell r="T294" t="str">
            <v>S2</v>
          </cell>
          <cell r="U294" t="str">
            <v>Pegawai</v>
          </cell>
          <cell r="V294" t="str">
            <v/>
          </cell>
          <cell r="W294">
            <v>0</v>
          </cell>
          <cell r="X294">
            <v>0</v>
          </cell>
          <cell r="Y294" t="str">
            <v>Kepala Bagian TU</v>
          </cell>
          <cell r="Z294" t="str">
            <v>pada</v>
          </cell>
          <cell r="AA294" t="str">
            <v xml:space="preserve">Fak. Ilmu Sosial dan Ilmu Politik </v>
          </cell>
          <cell r="AB294">
            <v>58</v>
          </cell>
          <cell r="AC294" t="str">
            <v xml:space="preserve">24 Thn 10 bln 10 hari </v>
          </cell>
          <cell r="AD294">
            <v>50</v>
          </cell>
          <cell r="AE294">
            <v>2</v>
          </cell>
          <cell r="AF294">
            <v>14</v>
          </cell>
          <cell r="AG294">
            <v>46327</v>
          </cell>
          <cell r="AH294" t="str">
            <v>Aktif</v>
          </cell>
          <cell r="AI294">
            <v>0</v>
          </cell>
          <cell r="AJ294">
            <v>0</v>
          </cell>
          <cell r="AK294">
            <v>0</v>
          </cell>
          <cell r="AL294" t="e">
            <v>#N/A</v>
          </cell>
          <cell r="AM294" t="str">
            <v>Pembina Tk. I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E295" t="str">
            <v>Mahdi Zanapel, SH.</v>
          </cell>
          <cell r="F295">
            <v>0</v>
          </cell>
          <cell r="G295" t="str">
            <v>Mahdi Zanapel</v>
          </cell>
          <cell r="H295" t="str">
            <v>S.H.</v>
          </cell>
          <cell r="I295" t="str">
            <v>III/d</v>
          </cell>
          <cell r="J295">
            <v>0</v>
          </cell>
          <cell r="K295">
            <v>0</v>
          </cell>
          <cell r="L295" t="str">
            <v>L</v>
          </cell>
          <cell r="M295" t="str">
            <v>197007151991011001</v>
          </cell>
          <cell r="N295">
            <v>0</v>
          </cell>
          <cell r="O295" t="str">
            <v>Palembang</v>
          </cell>
          <cell r="P295" t="str">
            <v>15/07/1970</v>
          </cell>
          <cell r="Q295" t="str">
            <v>01/04/09</v>
          </cell>
          <cell r="R295" t="str">
            <v>01/01/91</v>
          </cell>
          <cell r="S295" t="str">
            <v>S 1 UNMUH - 97</v>
          </cell>
          <cell r="T295">
            <v>0</v>
          </cell>
          <cell r="U295" t="str">
            <v>Pegawai</v>
          </cell>
          <cell r="V295" t="str">
            <v/>
          </cell>
          <cell r="W295">
            <v>0</v>
          </cell>
          <cell r="X295">
            <v>0</v>
          </cell>
          <cell r="Y295" t="str">
            <v>Kepala</v>
          </cell>
          <cell r="Z295">
            <v>0</v>
          </cell>
          <cell r="AA295" t="str">
            <v>Bagian Organisasi dan Kepegawaian  Biro AUPK</v>
          </cell>
          <cell r="AB295">
            <v>58</v>
          </cell>
          <cell r="AC295" t="str">
            <v xml:space="preserve">28 Thn 0 bln 10 hari </v>
          </cell>
          <cell r="AD295">
            <v>48</v>
          </cell>
          <cell r="AE295">
            <v>5</v>
          </cell>
          <cell r="AF295">
            <v>27</v>
          </cell>
          <cell r="AG295">
            <v>46966</v>
          </cell>
          <cell r="AH295" t="str">
            <v>Aktif</v>
          </cell>
          <cell r="AI295">
            <v>0</v>
          </cell>
          <cell r="AJ295">
            <v>0</v>
          </cell>
          <cell r="AK295">
            <v>0</v>
          </cell>
          <cell r="AL295" t="e">
            <v>#N/A</v>
          </cell>
          <cell r="AM295" t="str">
            <v>Penata Tk. I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E296" t="str">
            <v>Mahruf</v>
          </cell>
          <cell r="F296">
            <v>0</v>
          </cell>
          <cell r="G296" t="str">
            <v>Mahruf</v>
          </cell>
          <cell r="H296">
            <v>0</v>
          </cell>
          <cell r="I296" t="str">
            <v>III/b</v>
          </cell>
          <cell r="J296">
            <v>0</v>
          </cell>
          <cell r="K296">
            <v>0</v>
          </cell>
          <cell r="L296" t="str">
            <v>L</v>
          </cell>
          <cell r="M296" t="str">
            <v>196508051991011001</v>
          </cell>
          <cell r="N296">
            <v>0</v>
          </cell>
          <cell r="O296" t="str">
            <v>Talang Aur (OKI)</v>
          </cell>
          <cell r="P296" t="str">
            <v>05/08/1965</v>
          </cell>
          <cell r="Q296" t="str">
            <v>01/04/11</v>
          </cell>
          <cell r="R296" t="str">
            <v>01/01/91</v>
          </cell>
          <cell r="S296" t="str">
            <v>SMA - 86</v>
          </cell>
          <cell r="T296">
            <v>0</v>
          </cell>
          <cell r="U296" t="str">
            <v>Pegawai</v>
          </cell>
          <cell r="V296" t="str">
            <v>pada subbag</v>
          </cell>
          <cell r="W296" t="str">
            <v>subbag Administrasi Umum dan Kepegawaian pada Bagian TU</v>
          </cell>
          <cell r="X296">
            <v>0</v>
          </cell>
          <cell r="Y296" t="str">
            <v>Pengadministrasi Umum</v>
          </cell>
          <cell r="Z296">
            <v>0</v>
          </cell>
          <cell r="AA296" t="str">
            <v xml:space="preserve">Fak. Dakwah dan Komunikasi </v>
          </cell>
          <cell r="AB296">
            <v>58</v>
          </cell>
          <cell r="AC296" t="str">
            <v xml:space="preserve">28 Thn 0 bln 10 hari </v>
          </cell>
          <cell r="AD296">
            <v>53</v>
          </cell>
          <cell r="AE296">
            <v>5</v>
          </cell>
          <cell r="AF296">
            <v>6</v>
          </cell>
          <cell r="AG296">
            <v>45170</v>
          </cell>
          <cell r="AH296" t="str">
            <v>Aktif</v>
          </cell>
          <cell r="AI296">
            <v>0</v>
          </cell>
          <cell r="AJ296">
            <v>0</v>
          </cell>
          <cell r="AK296">
            <v>0</v>
          </cell>
          <cell r="AL296" t="e">
            <v>#N/A</v>
          </cell>
          <cell r="AM296" t="str">
            <v>Penata Muda Tk. I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E297" t="str">
            <v>Marsi Sulistiawati, M.Kom</v>
          </cell>
          <cell r="F297">
            <v>0</v>
          </cell>
          <cell r="G297" t="str">
            <v>Marsi Sulistiawati</v>
          </cell>
          <cell r="H297" t="str">
            <v>M.Kom.</v>
          </cell>
          <cell r="I297" t="str">
            <v>III/d</v>
          </cell>
          <cell r="J297">
            <v>0</v>
          </cell>
          <cell r="K297">
            <v>0</v>
          </cell>
          <cell r="L297" t="str">
            <v>P</v>
          </cell>
          <cell r="M297" t="str">
            <v>197803012005012004</v>
          </cell>
          <cell r="N297">
            <v>0</v>
          </cell>
          <cell r="O297" t="str">
            <v>Palembang</v>
          </cell>
          <cell r="P297">
            <v>28493</v>
          </cell>
          <cell r="Q297" t="str">
            <v>01/10/09</v>
          </cell>
          <cell r="R297" t="str">
            <v>01/01/05</v>
          </cell>
          <cell r="S297" t="str">
            <v>S2 Bina Dharma</v>
          </cell>
          <cell r="T297" t="str">
            <v>S2</v>
          </cell>
          <cell r="U297" t="str">
            <v>Pegawai</v>
          </cell>
          <cell r="V297" t="str">
            <v>pada subbag</v>
          </cell>
          <cell r="W297" t="str">
            <v>Kerjasama dan Kelembagaan</v>
          </cell>
          <cell r="X297">
            <v>0</v>
          </cell>
          <cell r="Y297" t="str">
            <v>Pengadministrasi Umum</v>
          </cell>
          <cell r="Z297">
            <v>0</v>
          </cell>
          <cell r="AA297" t="str">
            <v>Kerjasama dan Kelembagaan</v>
          </cell>
          <cell r="AB297">
            <v>58</v>
          </cell>
          <cell r="AC297" t="str">
            <v xml:space="preserve">14 Thn 0 bln 10 hari </v>
          </cell>
          <cell r="AD297">
            <v>41</v>
          </cell>
          <cell r="AE297">
            <v>0</v>
          </cell>
          <cell r="AF297">
            <v>8</v>
          </cell>
          <cell r="AG297">
            <v>49706</v>
          </cell>
          <cell r="AH297" t="str">
            <v>Aktif</v>
          </cell>
          <cell r="AI297">
            <v>0</v>
          </cell>
          <cell r="AJ297">
            <v>0</v>
          </cell>
          <cell r="AK297">
            <v>0</v>
          </cell>
          <cell r="AL297" t="e">
            <v>#N/A</v>
          </cell>
          <cell r="AM297" t="str">
            <v>Penata Tk. I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E298" t="str">
            <v>Maryono</v>
          </cell>
          <cell r="F298">
            <v>0</v>
          </cell>
          <cell r="G298" t="str">
            <v>Maryono</v>
          </cell>
          <cell r="H298">
            <v>0</v>
          </cell>
          <cell r="I298" t="str">
            <v>II/c</v>
          </cell>
          <cell r="J298">
            <v>0</v>
          </cell>
          <cell r="K298">
            <v>0</v>
          </cell>
          <cell r="L298" t="str">
            <v>L</v>
          </cell>
          <cell r="M298" t="str">
            <v>196601062003121001</v>
          </cell>
          <cell r="N298">
            <v>0</v>
          </cell>
          <cell r="O298" t="str">
            <v>Palembang</v>
          </cell>
          <cell r="P298" t="str">
            <v>06/01/1966</v>
          </cell>
          <cell r="Q298" t="str">
            <v>01/04/12</v>
          </cell>
          <cell r="R298" t="str">
            <v>01/12/03</v>
          </cell>
          <cell r="S298" t="str">
            <v>SMA</v>
          </cell>
          <cell r="T298">
            <v>0</v>
          </cell>
          <cell r="U298" t="str">
            <v>Pegawai</v>
          </cell>
          <cell r="V298" t="str">
            <v>pada subbag</v>
          </cell>
          <cell r="W298" t="str">
            <v>subbag Administrasi Umum dan Kepegawaian pada Bagian TU</v>
          </cell>
          <cell r="X298">
            <v>0</v>
          </cell>
          <cell r="Y298" t="str">
            <v>Pengadministrasi Umum</v>
          </cell>
          <cell r="Z298">
            <v>0</v>
          </cell>
          <cell r="AA298" t="str">
            <v>Fak. Syari'ah dan Hukum</v>
          </cell>
          <cell r="AB298">
            <v>58</v>
          </cell>
          <cell r="AC298" t="str">
            <v xml:space="preserve">15 Thn 1 bln 10 hari </v>
          </cell>
          <cell r="AD298">
            <v>53</v>
          </cell>
          <cell r="AE298">
            <v>0</v>
          </cell>
          <cell r="AF298">
            <v>5</v>
          </cell>
          <cell r="AG298">
            <v>45323</v>
          </cell>
          <cell r="AH298" t="str">
            <v>Aktif</v>
          </cell>
          <cell r="AI298">
            <v>0</v>
          </cell>
          <cell r="AJ298">
            <v>0</v>
          </cell>
          <cell r="AK298">
            <v>0</v>
          </cell>
          <cell r="AL298" t="e">
            <v>#N/A</v>
          </cell>
          <cell r="AM298" t="str">
            <v xml:space="preserve">Pengatur 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E299" t="str">
            <v>Matbani, S.Ag.</v>
          </cell>
          <cell r="F299">
            <v>0</v>
          </cell>
          <cell r="G299" t="str">
            <v>Matbani</v>
          </cell>
          <cell r="H299" t="str">
            <v>S.Ag.</v>
          </cell>
          <cell r="I299" t="str">
            <v>III/d</v>
          </cell>
          <cell r="J299">
            <v>0</v>
          </cell>
          <cell r="K299">
            <v>0</v>
          </cell>
          <cell r="L299" t="str">
            <v>L</v>
          </cell>
          <cell r="M299" t="str">
            <v>197504151997031001</v>
          </cell>
          <cell r="N299">
            <v>0</v>
          </cell>
          <cell r="O299" t="str">
            <v>Bulang</v>
          </cell>
          <cell r="P299" t="str">
            <v>15/04/1975</v>
          </cell>
          <cell r="Q299" t="str">
            <v>01/10/12</v>
          </cell>
          <cell r="R299" t="str">
            <v>01/03/97</v>
          </cell>
          <cell r="S299" t="str">
            <v>S 1 UNMUH - 00</v>
          </cell>
          <cell r="T299">
            <v>0</v>
          </cell>
          <cell r="U299" t="str">
            <v>Pegawai</v>
          </cell>
          <cell r="V299" t="str">
            <v/>
          </cell>
          <cell r="W299">
            <v>0</v>
          </cell>
          <cell r="X299">
            <v>0</v>
          </cell>
          <cell r="Y299" t="str">
            <v>Kepala Bagian TU</v>
          </cell>
          <cell r="Z299" t="str">
            <v>pada</v>
          </cell>
          <cell r="AA299" t="str">
            <v>Fak. Ushuludin dan Pemikiran Islam</v>
          </cell>
          <cell r="AB299">
            <v>58</v>
          </cell>
          <cell r="AC299" t="str">
            <v xml:space="preserve">21 Thn 10 bln 10 hari </v>
          </cell>
          <cell r="AD299">
            <v>43</v>
          </cell>
          <cell r="AE299">
            <v>8</v>
          </cell>
          <cell r="AF299">
            <v>27</v>
          </cell>
          <cell r="AG299">
            <v>48700</v>
          </cell>
          <cell r="AH299" t="str">
            <v>Aktif</v>
          </cell>
          <cell r="AI299">
            <v>0</v>
          </cell>
          <cell r="AJ299">
            <v>0</v>
          </cell>
          <cell r="AK299">
            <v>0</v>
          </cell>
          <cell r="AL299" t="e">
            <v>#N/A</v>
          </cell>
          <cell r="AM299" t="str">
            <v>Penata Tk. I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E300" t="str">
            <v>Mila Gustahartati.S.Ag</v>
          </cell>
          <cell r="F300">
            <v>0</v>
          </cell>
          <cell r="G300" t="str">
            <v>Mila Gustahartati</v>
          </cell>
          <cell r="H300" t="str">
            <v>S.Ag.M.Si</v>
          </cell>
          <cell r="I300" t="str">
            <v>IV/a</v>
          </cell>
          <cell r="J300">
            <v>0</v>
          </cell>
          <cell r="K300">
            <v>0</v>
          </cell>
          <cell r="L300" t="str">
            <v>P</v>
          </cell>
          <cell r="M300" t="str">
            <v>197008242000032004</v>
          </cell>
          <cell r="N300">
            <v>0</v>
          </cell>
          <cell r="O300" t="str">
            <v>Tanjung Bingkung</v>
          </cell>
          <cell r="P300" t="str">
            <v>24/08/1970</v>
          </cell>
          <cell r="Q300" t="str">
            <v>01/04/12</v>
          </cell>
          <cell r="R300" t="str">
            <v>01/03/00</v>
          </cell>
          <cell r="S300" t="str">
            <v>IAIN RF-95</v>
          </cell>
          <cell r="T300" t="str">
            <v>s1</v>
          </cell>
          <cell r="U300" t="str">
            <v>Pegawai</v>
          </cell>
          <cell r="V300" t="str">
            <v/>
          </cell>
          <cell r="W300">
            <v>0</v>
          </cell>
          <cell r="X300">
            <v>0</v>
          </cell>
          <cell r="Y300">
            <v>0</v>
          </cell>
          <cell r="Z300" t="str">
            <v>pada</v>
          </cell>
          <cell r="AA300" t="str">
            <v xml:space="preserve">Fak. Ekonomi dan Bisnis Islam </v>
          </cell>
          <cell r="AB300">
            <v>58</v>
          </cell>
          <cell r="AC300" t="str">
            <v xml:space="preserve">18 Thn 10 bln 10 hari </v>
          </cell>
          <cell r="AD300">
            <v>48</v>
          </cell>
          <cell r="AE300">
            <v>4</v>
          </cell>
          <cell r="AF300">
            <v>18</v>
          </cell>
          <cell r="AG300">
            <v>46997</v>
          </cell>
          <cell r="AH300" t="str">
            <v>Aktif</v>
          </cell>
          <cell r="AI300">
            <v>0</v>
          </cell>
          <cell r="AJ300">
            <v>0</v>
          </cell>
          <cell r="AK300">
            <v>0</v>
          </cell>
          <cell r="AL300" t="e">
            <v>#N/A</v>
          </cell>
          <cell r="AM300" t="str">
            <v>Pembina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E301" t="str">
            <v>Mirwan Fasta, S.Ag.M.Si</v>
          </cell>
          <cell r="F301">
            <v>0</v>
          </cell>
          <cell r="G301" t="str">
            <v>Mirwan Fasta</v>
          </cell>
          <cell r="H301" t="str">
            <v>S.Ag, M.Si.</v>
          </cell>
          <cell r="I301" t="str">
            <v>IV/b</v>
          </cell>
          <cell r="J301">
            <v>0</v>
          </cell>
          <cell r="K301">
            <v>0</v>
          </cell>
          <cell r="L301" t="str">
            <v>L</v>
          </cell>
          <cell r="M301" t="str">
            <v>197010201996031001</v>
          </cell>
          <cell r="N301">
            <v>0</v>
          </cell>
          <cell r="O301" t="str">
            <v>S.Sender RIAU</v>
          </cell>
          <cell r="P301" t="str">
            <v>20/10/1970</v>
          </cell>
          <cell r="Q301" t="str">
            <v>01/10/08</v>
          </cell>
          <cell r="R301" t="str">
            <v>01/03/96</v>
          </cell>
          <cell r="S301" t="str">
            <v xml:space="preserve">S 2 </v>
          </cell>
          <cell r="T301">
            <v>0</v>
          </cell>
          <cell r="U301" t="str">
            <v>Pegawai</v>
          </cell>
          <cell r="V301" t="str">
            <v/>
          </cell>
          <cell r="W301">
            <v>0</v>
          </cell>
          <cell r="X301">
            <v>0</v>
          </cell>
          <cell r="Y301" t="str">
            <v>Kepala</v>
          </cell>
          <cell r="Z301" t="str">
            <v>pada</v>
          </cell>
          <cell r="AA301" t="str">
            <v xml:space="preserve">Ka. Biro </v>
          </cell>
          <cell r="AB301">
            <v>58</v>
          </cell>
          <cell r="AC301" t="str">
            <v xml:space="preserve">22 Thn 10 bln 10 hari </v>
          </cell>
          <cell r="AD301">
            <v>48</v>
          </cell>
          <cell r="AE301">
            <v>2</v>
          </cell>
          <cell r="AF301">
            <v>22</v>
          </cell>
          <cell r="AG301">
            <v>47058</v>
          </cell>
          <cell r="AH301" t="str">
            <v>Aktif</v>
          </cell>
          <cell r="AI301">
            <v>0</v>
          </cell>
          <cell r="AJ301">
            <v>0</v>
          </cell>
          <cell r="AK301">
            <v>0</v>
          </cell>
          <cell r="AL301" t="e">
            <v>#N/A</v>
          </cell>
          <cell r="AM301" t="str">
            <v>Pembina Tk. I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E302" t="str">
            <v>Moh. Afriddin</v>
          </cell>
          <cell r="F302">
            <v>0</v>
          </cell>
          <cell r="G302" t="str">
            <v>Moh. Afriddin</v>
          </cell>
          <cell r="H302">
            <v>0</v>
          </cell>
          <cell r="I302" t="str">
            <v>III/b</v>
          </cell>
          <cell r="J302">
            <v>0</v>
          </cell>
          <cell r="K302">
            <v>0</v>
          </cell>
          <cell r="L302" t="str">
            <v>L</v>
          </cell>
          <cell r="M302" t="str">
            <v>196002141986031002</v>
          </cell>
          <cell r="N302">
            <v>0</v>
          </cell>
          <cell r="O302" t="str">
            <v>Bantul</v>
          </cell>
          <cell r="P302" t="str">
            <v>14/02/1960</v>
          </cell>
          <cell r="Q302" t="str">
            <v>01/04/06</v>
          </cell>
          <cell r="R302" t="str">
            <v>01/10/86</v>
          </cell>
          <cell r="S302" t="str">
            <v>STM - 80</v>
          </cell>
          <cell r="T302">
            <v>0</v>
          </cell>
          <cell r="U302" t="str">
            <v>Pegawai</v>
          </cell>
          <cell r="V302" t="str">
            <v>pada subbag</v>
          </cell>
          <cell r="W302" t="str">
            <v>subbag Akademik dan Alumni pada Bagian TU</v>
          </cell>
          <cell r="X302">
            <v>0</v>
          </cell>
          <cell r="Y302" t="str">
            <v>Pengadministrasi Umum</v>
          </cell>
          <cell r="Z302">
            <v>0</v>
          </cell>
          <cell r="AA302" t="str">
            <v xml:space="preserve">Fak. Ilmu Tarbiyah dan Ilmu Keguruan </v>
          </cell>
          <cell r="AB302">
            <v>58</v>
          </cell>
          <cell r="AC302" t="str">
            <v xml:space="preserve">32 Thn 3 bln 10 hari </v>
          </cell>
          <cell r="AD302">
            <v>58</v>
          </cell>
          <cell r="AE302">
            <v>10</v>
          </cell>
          <cell r="AF302">
            <v>28</v>
          </cell>
          <cell r="AG302">
            <v>43160</v>
          </cell>
          <cell r="AH302" t="str">
            <v>PENSIUN</v>
          </cell>
          <cell r="AI302">
            <v>0</v>
          </cell>
          <cell r="AJ302">
            <v>0</v>
          </cell>
          <cell r="AK302">
            <v>0</v>
          </cell>
          <cell r="AL302" t="e">
            <v>#N/A</v>
          </cell>
          <cell r="AM302" t="str">
            <v>Penata Muda Tk. I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E303" t="str">
            <v>Muh. Tawab</v>
          </cell>
          <cell r="F303">
            <v>0</v>
          </cell>
          <cell r="G303" t="str">
            <v>Muh. T a w a b</v>
          </cell>
          <cell r="H303" t="str">
            <v>S.Ag.</v>
          </cell>
          <cell r="I303" t="str">
            <v>III/d</v>
          </cell>
          <cell r="J303">
            <v>0</v>
          </cell>
          <cell r="K303">
            <v>0</v>
          </cell>
          <cell r="L303" t="str">
            <v>L</v>
          </cell>
          <cell r="M303" t="str">
            <v>196511241986031002</v>
          </cell>
          <cell r="N303">
            <v>0</v>
          </cell>
          <cell r="O303" t="str">
            <v>Karang Gede (Boyolali)</v>
          </cell>
          <cell r="P303" t="str">
            <v>24/11/1975</v>
          </cell>
          <cell r="Q303" t="str">
            <v>01/04/01</v>
          </cell>
          <cell r="R303" t="str">
            <v>01/03/86</v>
          </cell>
          <cell r="S303" t="str">
            <v>S 1 IAIN RF - 95</v>
          </cell>
          <cell r="T303">
            <v>0</v>
          </cell>
          <cell r="U303" t="str">
            <v>Pegawai</v>
          </cell>
          <cell r="V303" t="str">
            <v>pada subbag</v>
          </cell>
          <cell r="W303" t="str">
            <v>subbag Akademik dan Alumni pada Bagian TU</v>
          </cell>
          <cell r="X303">
            <v>0</v>
          </cell>
          <cell r="Y303" t="str">
            <v>Pengadministrasi Umum</v>
          </cell>
          <cell r="Z303">
            <v>0</v>
          </cell>
          <cell r="AA303" t="str">
            <v>Fak. Adab dan Humaniora</v>
          </cell>
          <cell r="AB303">
            <v>58</v>
          </cell>
          <cell r="AC303" t="str">
            <v xml:space="preserve">32 Thn 10 bln 10 hari </v>
          </cell>
          <cell r="AD303">
            <v>43</v>
          </cell>
          <cell r="AE303">
            <v>1</v>
          </cell>
          <cell r="AF303">
            <v>18</v>
          </cell>
          <cell r="AG303">
            <v>48914</v>
          </cell>
          <cell r="AH303" t="str">
            <v>Aktif</v>
          </cell>
          <cell r="AI303">
            <v>0</v>
          </cell>
          <cell r="AJ303">
            <v>0</v>
          </cell>
          <cell r="AK303">
            <v>0</v>
          </cell>
          <cell r="AL303" t="e">
            <v>#N/A</v>
          </cell>
          <cell r="AM303" t="str">
            <v>Penata Tk. I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E304" t="str">
            <v>Muhammad Ali Hanafiah. S.E.</v>
          </cell>
          <cell r="F304">
            <v>0</v>
          </cell>
          <cell r="G304" t="str">
            <v>Muhammad Ali Hanafiah</v>
          </cell>
          <cell r="H304" t="str">
            <v>S.E.</v>
          </cell>
          <cell r="I304" t="str">
            <v>III/c</v>
          </cell>
          <cell r="J304">
            <v>0</v>
          </cell>
          <cell r="K304">
            <v>0</v>
          </cell>
          <cell r="L304" t="str">
            <v>L</v>
          </cell>
          <cell r="M304" t="str">
            <v>198011202009011009</v>
          </cell>
          <cell r="N304">
            <v>0</v>
          </cell>
          <cell r="O304" t="str">
            <v>Bengkulu</v>
          </cell>
          <cell r="P304">
            <v>29545</v>
          </cell>
          <cell r="Q304" t="str">
            <v>01/04/13</v>
          </cell>
          <cell r="R304" t="str">
            <v>01/01/09</v>
          </cell>
          <cell r="S304" t="str">
            <v>S 1 - 2004</v>
          </cell>
          <cell r="T304">
            <v>0</v>
          </cell>
          <cell r="U304" t="str">
            <v>Pegawai</v>
          </cell>
          <cell r="V304" t="str">
            <v/>
          </cell>
          <cell r="W304">
            <v>0</v>
          </cell>
          <cell r="X304">
            <v>0</v>
          </cell>
          <cell r="Y304">
            <v>0</v>
          </cell>
          <cell r="Z304" t="str">
            <v>pada</v>
          </cell>
          <cell r="AA304" t="str">
            <v>Pusat Informasi dan Pangkalan Data</v>
          </cell>
          <cell r="AB304">
            <v>58</v>
          </cell>
          <cell r="AC304" t="str">
            <v xml:space="preserve">10 Thn 0 bln 10 hari </v>
          </cell>
          <cell r="AD304">
            <v>38</v>
          </cell>
          <cell r="AE304">
            <v>1</v>
          </cell>
          <cell r="AF304">
            <v>22</v>
          </cell>
          <cell r="AG304">
            <v>50740</v>
          </cell>
          <cell r="AH304" t="str">
            <v>Aktif</v>
          </cell>
          <cell r="AI304">
            <v>0</v>
          </cell>
          <cell r="AJ304">
            <v>0</v>
          </cell>
          <cell r="AK304">
            <v>0</v>
          </cell>
          <cell r="AL304" t="e">
            <v>#N/A</v>
          </cell>
          <cell r="AM304" t="str">
            <v>Penata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E305" t="str">
            <v>Muhammad Edy, S.E. M.Kom.</v>
          </cell>
          <cell r="F305">
            <v>0</v>
          </cell>
          <cell r="G305" t="str">
            <v>Muhammad Edy</v>
          </cell>
          <cell r="H305" t="str">
            <v>S.E, M.Kom.</v>
          </cell>
          <cell r="I305" t="str">
            <v>III/d</v>
          </cell>
          <cell r="J305">
            <v>0</v>
          </cell>
          <cell r="K305">
            <v>0</v>
          </cell>
          <cell r="L305" t="str">
            <v>L</v>
          </cell>
          <cell r="M305" t="str">
            <v>197109292003121001</v>
          </cell>
          <cell r="N305">
            <v>0</v>
          </cell>
          <cell r="O305" t="str">
            <v>Palembang</v>
          </cell>
          <cell r="P305" t="str">
            <v>29/09/1971</v>
          </cell>
          <cell r="Q305" t="str">
            <v>01/04/12</v>
          </cell>
          <cell r="R305" t="str">
            <v>01/12/03</v>
          </cell>
          <cell r="S305">
            <v>0</v>
          </cell>
          <cell r="T305" t="str">
            <v>S2</v>
          </cell>
          <cell r="U305" t="str">
            <v>Pegawai</v>
          </cell>
          <cell r="V305" t="str">
            <v>pada subbag</v>
          </cell>
          <cell r="W305" t="str">
            <v>Perencanaan, Akuntansi dan Keuangan pada Bagian TU</v>
          </cell>
          <cell r="X305">
            <v>0</v>
          </cell>
          <cell r="Y305" t="str">
            <v>Kepala Sub Bagian</v>
          </cell>
          <cell r="Z305" t="str">
            <v>pada</v>
          </cell>
          <cell r="AA305" t="str">
            <v>Fak. Adab dan Humaniora</v>
          </cell>
          <cell r="AB305">
            <v>58</v>
          </cell>
          <cell r="AC305" t="str">
            <v xml:space="preserve">15 Thn 1 bln 10 hari </v>
          </cell>
          <cell r="AD305">
            <v>47</v>
          </cell>
          <cell r="AE305">
            <v>3</v>
          </cell>
          <cell r="AF305">
            <v>13</v>
          </cell>
          <cell r="AG305">
            <v>47392</v>
          </cell>
          <cell r="AH305" t="str">
            <v>Aktif</v>
          </cell>
          <cell r="AI305">
            <v>0</v>
          </cell>
          <cell r="AJ305">
            <v>0</v>
          </cell>
          <cell r="AK305">
            <v>0</v>
          </cell>
          <cell r="AL305" t="e">
            <v>#N/A</v>
          </cell>
          <cell r="AM305" t="str">
            <v>Penata Tk. I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E306" t="str">
            <v>Muhammad Habib. S.Ag.</v>
          </cell>
          <cell r="F306">
            <v>0</v>
          </cell>
          <cell r="G306" t="str">
            <v>Muhammad Habib</v>
          </cell>
          <cell r="H306" t="str">
            <v>S.Ag.</v>
          </cell>
          <cell r="I306" t="str">
            <v>III/b</v>
          </cell>
          <cell r="J306">
            <v>0</v>
          </cell>
          <cell r="K306">
            <v>0</v>
          </cell>
          <cell r="L306" t="str">
            <v>L</v>
          </cell>
          <cell r="M306" t="str">
            <v>196804081993031006</v>
          </cell>
          <cell r="N306">
            <v>0</v>
          </cell>
          <cell r="O306" t="str">
            <v>Nganjuk</v>
          </cell>
          <cell r="P306" t="str">
            <v>08/04/1968</v>
          </cell>
          <cell r="Q306" t="str">
            <v>01/10/10</v>
          </cell>
          <cell r="R306" t="str">
            <v>01/03/93</v>
          </cell>
          <cell r="S306" t="str">
            <v>S 1</v>
          </cell>
          <cell r="T306">
            <v>0</v>
          </cell>
          <cell r="U306" t="str">
            <v>Pegawai</v>
          </cell>
          <cell r="V306" t="str">
            <v>pada subbag</v>
          </cell>
          <cell r="W306" t="str">
            <v xml:space="preserve">subbag Kepegawaian </v>
          </cell>
          <cell r="X306">
            <v>0</v>
          </cell>
          <cell r="Y306" t="str">
            <v>Pengadministrasi Umum</v>
          </cell>
          <cell r="Z306">
            <v>0</v>
          </cell>
          <cell r="AA306" t="str">
            <v>Bagian Organisasi dan Kepegawaian  Biro AUPK</v>
          </cell>
          <cell r="AB306">
            <v>58</v>
          </cell>
          <cell r="AC306" t="str">
            <v xml:space="preserve">25 Thn 10 bln 10 hari </v>
          </cell>
          <cell r="AD306">
            <v>50</v>
          </cell>
          <cell r="AE306">
            <v>9</v>
          </cell>
          <cell r="AF306">
            <v>3</v>
          </cell>
          <cell r="AG306">
            <v>46143</v>
          </cell>
          <cell r="AH306" t="str">
            <v>Aktif</v>
          </cell>
          <cell r="AI306">
            <v>0</v>
          </cell>
          <cell r="AJ306">
            <v>0</v>
          </cell>
          <cell r="AK306">
            <v>0</v>
          </cell>
          <cell r="AL306" t="e">
            <v>#N/A</v>
          </cell>
          <cell r="AM306" t="str">
            <v>Penata Muda Tk. I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E307" t="str">
            <v>Muhammad Rafiq. S.Sos.</v>
          </cell>
          <cell r="F307">
            <v>0</v>
          </cell>
          <cell r="G307" t="str">
            <v>Muhammad Rafiq</v>
          </cell>
          <cell r="H307" t="str">
            <v>S.Sos.</v>
          </cell>
          <cell r="I307" t="str">
            <v>III/b</v>
          </cell>
          <cell r="J307">
            <v>0</v>
          </cell>
          <cell r="K307">
            <v>0</v>
          </cell>
          <cell r="L307" t="str">
            <v>L</v>
          </cell>
          <cell r="M307" t="str">
            <v>197107032001121003</v>
          </cell>
          <cell r="N307">
            <v>0</v>
          </cell>
          <cell r="O307" t="str">
            <v>Palembang</v>
          </cell>
          <cell r="P307" t="str">
            <v>03/07/1971</v>
          </cell>
          <cell r="Q307" t="str">
            <v>01/04/11</v>
          </cell>
          <cell r="R307" t="str">
            <v>01/12/01</v>
          </cell>
          <cell r="S307" t="str">
            <v>S 1</v>
          </cell>
          <cell r="T307">
            <v>0</v>
          </cell>
          <cell r="U307" t="str">
            <v>Pegawai</v>
          </cell>
          <cell r="V307" t="str">
            <v>pada subbag</v>
          </cell>
          <cell r="W307" t="str">
            <v xml:space="preserve">Pusat Pangkalan Bahasa </v>
          </cell>
          <cell r="X307">
            <v>0</v>
          </cell>
          <cell r="Y307">
            <v>0</v>
          </cell>
          <cell r="Z307" t="str">
            <v>pada</v>
          </cell>
          <cell r="AA307" t="str">
            <v xml:space="preserve">Pusat Pangkalan Bahasa </v>
          </cell>
          <cell r="AB307">
            <v>58</v>
          </cell>
          <cell r="AC307" t="str">
            <v xml:space="preserve">17 Thn 1 bln 10 hari </v>
          </cell>
          <cell r="AD307">
            <v>47</v>
          </cell>
          <cell r="AE307">
            <v>6</v>
          </cell>
          <cell r="AF307">
            <v>8</v>
          </cell>
          <cell r="AG307">
            <v>47331</v>
          </cell>
          <cell r="AH307" t="str">
            <v>Aktif</v>
          </cell>
          <cell r="AI307">
            <v>0</v>
          </cell>
          <cell r="AJ307">
            <v>0</v>
          </cell>
          <cell r="AK307">
            <v>0</v>
          </cell>
          <cell r="AL307" t="e">
            <v>#N/A</v>
          </cell>
          <cell r="AM307" t="str">
            <v>Penata Muda Tk. I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E308" t="str">
            <v>Muhammad Rodi. A.Md.</v>
          </cell>
          <cell r="F308">
            <v>0</v>
          </cell>
          <cell r="G308" t="str">
            <v>Muhammad Rodi</v>
          </cell>
          <cell r="H308" t="str">
            <v>A.Md.</v>
          </cell>
          <cell r="I308" t="str">
            <v>III/d</v>
          </cell>
          <cell r="J308">
            <v>0</v>
          </cell>
          <cell r="K308">
            <v>0</v>
          </cell>
          <cell r="L308" t="str">
            <v>L</v>
          </cell>
          <cell r="M308" t="str">
            <v>195802021981031005</v>
          </cell>
          <cell r="N308">
            <v>0</v>
          </cell>
          <cell r="O308" t="str">
            <v>Kp. Bali Sungai Gerong</v>
          </cell>
          <cell r="P308" t="str">
            <v>02/02/1958</v>
          </cell>
          <cell r="Q308" t="str">
            <v>01/10/09</v>
          </cell>
          <cell r="R308" t="str">
            <v>01/03/81</v>
          </cell>
          <cell r="S308" t="str">
            <v>D 3 AMKOP -06</v>
          </cell>
          <cell r="T308">
            <v>0</v>
          </cell>
          <cell r="U308" t="str">
            <v>Pegawai</v>
          </cell>
          <cell r="V308" t="str">
            <v>pada subbag</v>
          </cell>
          <cell r="W308" t="str">
            <v xml:space="preserve">Umum </v>
          </cell>
          <cell r="X308">
            <v>0</v>
          </cell>
          <cell r="Y308" t="str">
            <v xml:space="preserve">Kasubbag TU </v>
          </cell>
          <cell r="Z308" t="str">
            <v>pada</v>
          </cell>
          <cell r="AA308" t="str">
            <v xml:space="preserve">Umum </v>
          </cell>
          <cell r="AB308">
            <v>58</v>
          </cell>
          <cell r="AC308" t="str">
            <v xml:space="preserve">37 Thn 10 bln 10 hari </v>
          </cell>
          <cell r="AD308">
            <v>60</v>
          </cell>
          <cell r="AE308">
            <v>11</v>
          </cell>
          <cell r="AF308">
            <v>9</v>
          </cell>
          <cell r="AG308">
            <v>42430</v>
          </cell>
          <cell r="AH308" t="str">
            <v>PENSIUN</v>
          </cell>
          <cell r="AI308">
            <v>0</v>
          </cell>
          <cell r="AJ308">
            <v>0</v>
          </cell>
          <cell r="AK308">
            <v>0</v>
          </cell>
          <cell r="AL308" t="e">
            <v>#N/A</v>
          </cell>
          <cell r="AM308" t="str">
            <v>Penata Tk. I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E309" t="str">
            <v>Muhammad Syahid, S.Sos.I., M.Si.</v>
          </cell>
          <cell r="F309">
            <v>0</v>
          </cell>
          <cell r="G309" t="str">
            <v>Muhammad Syahid</v>
          </cell>
          <cell r="H309">
            <v>0</v>
          </cell>
          <cell r="I309" t="str">
            <v>III/b</v>
          </cell>
          <cell r="J309">
            <v>0</v>
          </cell>
          <cell r="K309">
            <v>0</v>
          </cell>
          <cell r="L309" t="str">
            <v>L</v>
          </cell>
          <cell r="M309" t="str">
            <v>197710062002121007</v>
          </cell>
          <cell r="N309">
            <v>0</v>
          </cell>
          <cell r="O309" t="str">
            <v>Palembang</v>
          </cell>
          <cell r="P309">
            <v>28404</v>
          </cell>
          <cell r="Q309" t="str">
            <v>01/04/11</v>
          </cell>
          <cell r="R309" t="str">
            <v>01/12/02</v>
          </cell>
          <cell r="S309" t="str">
            <v>S1</v>
          </cell>
          <cell r="T309">
            <v>0</v>
          </cell>
          <cell r="U309" t="str">
            <v>Pegawai</v>
          </cell>
          <cell r="V309" t="str">
            <v/>
          </cell>
          <cell r="W309">
            <v>0</v>
          </cell>
          <cell r="X309">
            <v>0</v>
          </cell>
          <cell r="Y309" t="str">
            <v>Pengadministrasi Umum</v>
          </cell>
          <cell r="Z309">
            <v>0</v>
          </cell>
          <cell r="AA309" t="str">
            <v xml:space="preserve">Fak. Ilmu Tarbiyah dan Ilmu Keguruan </v>
          </cell>
          <cell r="AB309">
            <v>58</v>
          </cell>
          <cell r="AC309" t="str">
            <v xml:space="preserve">16 Thn 1 bln 10 hari </v>
          </cell>
          <cell r="AD309">
            <v>41</v>
          </cell>
          <cell r="AE309">
            <v>3</v>
          </cell>
          <cell r="AF309">
            <v>5</v>
          </cell>
          <cell r="AG309">
            <v>49614</v>
          </cell>
          <cell r="AH309" t="str">
            <v>Aktif</v>
          </cell>
          <cell r="AI309">
            <v>0</v>
          </cell>
          <cell r="AJ309">
            <v>0</v>
          </cell>
          <cell r="AK309">
            <v>0</v>
          </cell>
          <cell r="AL309" t="e">
            <v>#N/A</v>
          </cell>
          <cell r="AM309" t="str">
            <v>Penata Muda Tk. I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E310" t="str">
            <v>Drs. Muhammad Taher, M.Pd.I</v>
          </cell>
          <cell r="F310" t="str">
            <v>Drs.</v>
          </cell>
          <cell r="G310" t="str">
            <v>Muhammad Taher</v>
          </cell>
          <cell r="H310" t="str">
            <v>M.Pd.I.</v>
          </cell>
          <cell r="I310" t="str">
            <v>IV/a</v>
          </cell>
          <cell r="J310">
            <v>0</v>
          </cell>
          <cell r="K310">
            <v>0</v>
          </cell>
          <cell r="L310" t="str">
            <v>L</v>
          </cell>
          <cell r="M310" t="str">
            <v>19650202 1993031005</v>
          </cell>
          <cell r="N310">
            <v>0</v>
          </cell>
          <cell r="O310" t="str">
            <v>Muara Dua</v>
          </cell>
          <cell r="P310">
            <v>23775</v>
          </cell>
          <cell r="Q310">
            <v>0</v>
          </cell>
          <cell r="R310">
            <v>0</v>
          </cell>
          <cell r="S310" t="str">
            <v xml:space="preserve">S2 </v>
          </cell>
          <cell r="T310" t="str">
            <v>S2</v>
          </cell>
          <cell r="U310" t="str">
            <v>Pegawai</v>
          </cell>
          <cell r="V310" t="str">
            <v/>
          </cell>
          <cell r="W310">
            <v>0</v>
          </cell>
          <cell r="X310">
            <v>0</v>
          </cell>
          <cell r="Y310" t="str">
            <v>Pengadministrasi Umum</v>
          </cell>
          <cell r="Z310">
            <v>0</v>
          </cell>
          <cell r="AA310" t="str">
            <v xml:space="preserve">Fak. Ekonomi dan Bisnis Islam </v>
          </cell>
          <cell r="AB310">
            <v>58</v>
          </cell>
          <cell r="AC310" t="str">
            <v xml:space="preserve">119 Thn 0 bln 11 hari </v>
          </cell>
          <cell r="AD310">
            <v>53</v>
          </cell>
          <cell r="AE310">
            <v>11</v>
          </cell>
          <cell r="AF310">
            <v>9</v>
          </cell>
          <cell r="AG310">
            <v>44986</v>
          </cell>
          <cell r="AH310" t="str">
            <v>Aktif</v>
          </cell>
          <cell r="AI310">
            <v>0</v>
          </cell>
          <cell r="AJ310">
            <v>0</v>
          </cell>
          <cell r="AK310">
            <v>0</v>
          </cell>
          <cell r="AL310" t="e">
            <v>#N/A</v>
          </cell>
          <cell r="AM310" t="str">
            <v>Pembina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E311" t="str">
            <v>Muhammad Yani</v>
          </cell>
          <cell r="F311">
            <v>0</v>
          </cell>
          <cell r="G311" t="str">
            <v>Muhammad Yani</v>
          </cell>
          <cell r="H311">
            <v>0</v>
          </cell>
          <cell r="I311" t="str">
            <v>II/a</v>
          </cell>
          <cell r="J311">
            <v>0</v>
          </cell>
          <cell r="K311">
            <v>0</v>
          </cell>
          <cell r="L311" t="str">
            <v>L</v>
          </cell>
          <cell r="M311" t="str">
            <v>198307072009101001</v>
          </cell>
          <cell r="N311">
            <v>0</v>
          </cell>
          <cell r="O311" t="str">
            <v>Palembang</v>
          </cell>
          <cell r="P311">
            <v>30504</v>
          </cell>
          <cell r="Q311" t="str">
            <v>01/01/11</v>
          </cell>
          <cell r="R311">
            <v>40087</v>
          </cell>
          <cell r="S311" t="str">
            <v>SMU IPA</v>
          </cell>
          <cell r="T311">
            <v>0</v>
          </cell>
          <cell r="U311" t="str">
            <v>Pegawai</v>
          </cell>
          <cell r="V311" t="str">
            <v>pada subbag</v>
          </cell>
          <cell r="W311" t="str">
            <v>Rumah Tangga</v>
          </cell>
          <cell r="X311">
            <v>0</v>
          </cell>
          <cell r="Y311" t="str">
            <v>Pengadministrasi Umum</v>
          </cell>
          <cell r="Z311">
            <v>0</v>
          </cell>
          <cell r="AA311" t="str">
            <v>Bagian Umum Biro AUPK</v>
          </cell>
          <cell r="AB311">
            <v>58</v>
          </cell>
          <cell r="AC311" t="str">
            <v xml:space="preserve">9 Thn 3 bln 10 hari </v>
          </cell>
          <cell r="AD311">
            <v>35</v>
          </cell>
          <cell r="AE311">
            <v>6</v>
          </cell>
          <cell r="AF311">
            <v>4</v>
          </cell>
          <cell r="AG311">
            <v>51714</v>
          </cell>
          <cell r="AH311" t="str">
            <v>Aktif</v>
          </cell>
          <cell r="AI311">
            <v>0</v>
          </cell>
          <cell r="AJ311">
            <v>0</v>
          </cell>
          <cell r="AK311">
            <v>0</v>
          </cell>
          <cell r="AL311" t="e">
            <v>#N/A</v>
          </cell>
          <cell r="AM311" t="str">
            <v>Pengatur Muda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E312" t="str">
            <v>Muhammad Yunus</v>
          </cell>
          <cell r="F312">
            <v>0</v>
          </cell>
          <cell r="G312" t="str">
            <v>Muhammad Yunus</v>
          </cell>
          <cell r="H312">
            <v>0</v>
          </cell>
          <cell r="I312" t="str">
            <v>III/b</v>
          </cell>
          <cell r="J312">
            <v>0</v>
          </cell>
          <cell r="K312">
            <v>0</v>
          </cell>
          <cell r="L312" t="str">
            <v>L</v>
          </cell>
          <cell r="M312" t="str">
            <v>196005031989031003</v>
          </cell>
          <cell r="N312">
            <v>0</v>
          </cell>
          <cell r="O312" t="str">
            <v>Lubuk Tampang</v>
          </cell>
          <cell r="P312">
            <v>21980</v>
          </cell>
          <cell r="Q312" t="str">
            <v>01/04/09</v>
          </cell>
          <cell r="R312" t="str">
            <v>01/03/89</v>
          </cell>
          <cell r="S312" t="str">
            <v xml:space="preserve">SMA </v>
          </cell>
          <cell r="T312">
            <v>0</v>
          </cell>
          <cell r="U312" t="str">
            <v>Pegawai</v>
          </cell>
          <cell r="V312" t="str">
            <v>pada subbag</v>
          </cell>
          <cell r="W312" t="str">
            <v>subbag Administrasi Umum dan Kepegawaian pada Bagian TU</v>
          </cell>
          <cell r="X312">
            <v>0</v>
          </cell>
          <cell r="Y312" t="str">
            <v>Pengadministrasi Umum</v>
          </cell>
          <cell r="Z312">
            <v>0</v>
          </cell>
          <cell r="AA312" t="str">
            <v xml:space="preserve">Fak. Ilmu Tarbiyah dan Ilmu Keguruan </v>
          </cell>
          <cell r="AB312">
            <v>58</v>
          </cell>
          <cell r="AC312" t="str">
            <v xml:space="preserve">29 Thn 10 bln 10 hari </v>
          </cell>
          <cell r="AD312">
            <v>58</v>
          </cell>
          <cell r="AE312">
            <v>10</v>
          </cell>
          <cell r="AF312">
            <v>6</v>
          </cell>
          <cell r="AG312">
            <v>43191</v>
          </cell>
          <cell r="AH312" t="str">
            <v>PENSIUN</v>
          </cell>
          <cell r="AI312">
            <v>0</v>
          </cell>
          <cell r="AJ312">
            <v>0</v>
          </cell>
          <cell r="AK312">
            <v>0</v>
          </cell>
          <cell r="AL312" t="e">
            <v>#N/A</v>
          </cell>
          <cell r="AM312" t="str">
            <v>Penata Muda Tk. I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E313" t="str">
            <v>Mulyani Rizki. S.E.</v>
          </cell>
          <cell r="F313">
            <v>0</v>
          </cell>
          <cell r="G313" t="str">
            <v>Mulyani Rizki</v>
          </cell>
          <cell r="H313" t="str">
            <v>S.E.</v>
          </cell>
          <cell r="I313" t="str">
            <v>III/b</v>
          </cell>
          <cell r="J313">
            <v>0</v>
          </cell>
          <cell r="K313">
            <v>0</v>
          </cell>
          <cell r="L313" t="str">
            <v>P</v>
          </cell>
          <cell r="M313" t="str">
            <v>197603192011012001</v>
          </cell>
          <cell r="N313">
            <v>0</v>
          </cell>
          <cell r="O313" t="str">
            <v>Padang</v>
          </cell>
          <cell r="P313">
            <v>27838</v>
          </cell>
          <cell r="Q313">
            <v>0</v>
          </cell>
          <cell r="R313" t="str">
            <v>01/01/11</v>
          </cell>
          <cell r="S313" t="str">
            <v>S 1</v>
          </cell>
          <cell r="T313">
            <v>0</v>
          </cell>
          <cell r="U313" t="str">
            <v>Pegawai</v>
          </cell>
          <cell r="V313" t="str">
            <v>pada subbag</v>
          </cell>
          <cell r="W313" t="str">
            <v>subbag Keuangan dan BMN</v>
          </cell>
          <cell r="X313">
            <v>0</v>
          </cell>
          <cell r="Y313" t="str">
            <v>Pengadministrasi Umum</v>
          </cell>
          <cell r="Z313">
            <v>0</v>
          </cell>
          <cell r="AA313" t="str">
            <v>Bagian Perencanaan dan Kuangan Biro AUPK</v>
          </cell>
          <cell r="AB313">
            <v>58</v>
          </cell>
          <cell r="AC313" t="str">
            <v xml:space="preserve">8 Thn 0 bln 10 hari </v>
          </cell>
          <cell r="AD313">
            <v>42</v>
          </cell>
          <cell r="AE313">
            <v>9</v>
          </cell>
          <cell r="AF313">
            <v>23</v>
          </cell>
          <cell r="AG313">
            <v>49035</v>
          </cell>
          <cell r="AH313" t="str">
            <v>Aktif</v>
          </cell>
          <cell r="AI313">
            <v>0</v>
          </cell>
          <cell r="AJ313">
            <v>0</v>
          </cell>
          <cell r="AK313">
            <v>0</v>
          </cell>
          <cell r="AL313" t="e">
            <v>#N/A</v>
          </cell>
          <cell r="AM313" t="str">
            <v>Penata Muda Tk. I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E314" t="str">
            <v>Dra. Munjiati. M.Si</v>
          </cell>
          <cell r="F314">
            <v>0</v>
          </cell>
          <cell r="G314" t="str">
            <v>Munjiati</v>
          </cell>
          <cell r="H314" t="str">
            <v>M.Si.</v>
          </cell>
          <cell r="I314" t="str">
            <v>IV/b</v>
          </cell>
          <cell r="J314">
            <v>0</v>
          </cell>
          <cell r="K314">
            <v>0</v>
          </cell>
          <cell r="L314" t="str">
            <v>P</v>
          </cell>
          <cell r="M314" t="str">
            <v>196604041991032003</v>
          </cell>
          <cell r="N314">
            <v>0</v>
          </cell>
          <cell r="O314" t="str">
            <v>Magelang</v>
          </cell>
          <cell r="P314" t="str">
            <v>04/04/1966</v>
          </cell>
          <cell r="Q314" t="str">
            <v>01/10/11</v>
          </cell>
          <cell r="R314" t="str">
            <v>01/03/91</v>
          </cell>
          <cell r="S314" t="str">
            <v xml:space="preserve">S 2 </v>
          </cell>
          <cell r="T314" t="str">
            <v>S2</v>
          </cell>
          <cell r="U314" t="str">
            <v>Pegawai</v>
          </cell>
          <cell r="V314" t="str">
            <v/>
          </cell>
          <cell r="W314">
            <v>0</v>
          </cell>
          <cell r="X314">
            <v>0</v>
          </cell>
          <cell r="Y314" t="str">
            <v>Kepala Bagian TU</v>
          </cell>
          <cell r="Z314" t="str">
            <v>pada</v>
          </cell>
          <cell r="AA314" t="str">
            <v xml:space="preserve">Fak. Ekonomi dan Bisnis Islam </v>
          </cell>
          <cell r="AB314">
            <v>60</v>
          </cell>
          <cell r="AC314" t="str">
            <v xml:space="preserve">27 Thn 10 bln 10 hari </v>
          </cell>
          <cell r="AD314">
            <v>52</v>
          </cell>
          <cell r="AE314">
            <v>9</v>
          </cell>
          <cell r="AF314">
            <v>7</v>
          </cell>
          <cell r="AG314">
            <v>46143</v>
          </cell>
          <cell r="AH314" t="str">
            <v>Aktif</v>
          </cell>
          <cell r="AI314">
            <v>0</v>
          </cell>
          <cell r="AJ314">
            <v>0</v>
          </cell>
          <cell r="AK314">
            <v>0</v>
          </cell>
          <cell r="AL314" t="e">
            <v>#N/A</v>
          </cell>
          <cell r="AM314" t="str">
            <v>Pembina Tk. I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E315" t="str">
            <v>Mursilah. S.Ag.</v>
          </cell>
          <cell r="F315">
            <v>0</v>
          </cell>
          <cell r="G315" t="str">
            <v>Mursilah</v>
          </cell>
          <cell r="H315" t="str">
            <v>S.Ag.</v>
          </cell>
          <cell r="I315" t="str">
            <v>III/d</v>
          </cell>
          <cell r="J315">
            <v>0</v>
          </cell>
          <cell r="K315">
            <v>0</v>
          </cell>
          <cell r="L315" t="str">
            <v>P</v>
          </cell>
          <cell r="M315" t="str">
            <v>197604192003122002</v>
          </cell>
          <cell r="N315">
            <v>0</v>
          </cell>
          <cell r="O315" t="str">
            <v>Gunung Agung ( Lahat )</v>
          </cell>
          <cell r="P315" t="str">
            <v>19/04/1976</v>
          </cell>
          <cell r="Q315" t="str">
            <v>01/04/12</v>
          </cell>
          <cell r="R315" t="str">
            <v>01/12/03</v>
          </cell>
          <cell r="S315" t="str">
            <v>S 1- Syari'ah -00</v>
          </cell>
          <cell r="T315">
            <v>0</v>
          </cell>
          <cell r="U315" t="str">
            <v>Pegawai</v>
          </cell>
          <cell r="V315" t="str">
            <v>pada subbag</v>
          </cell>
          <cell r="W315" t="str">
            <v>Akademik dan Alumni pada Bagian TU</v>
          </cell>
          <cell r="X315">
            <v>0</v>
          </cell>
          <cell r="Y315" t="str">
            <v>Kepala Sub Bagian</v>
          </cell>
          <cell r="Z315" t="str">
            <v>pada</v>
          </cell>
          <cell r="AA315" t="str">
            <v xml:space="preserve">Fak. Dakwah dan Komunikasi </v>
          </cell>
          <cell r="AB315">
            <v>58</v>
          </cell>
          <cell r="AC315" t="str">
            <v xml:space="preserve">15 Thn 1 bln 10 hari </v>
          </cell>
          <cell r="AD315">
            <v>42</v>
          </cell>
          <cell r="AE315">
            <v>8</v>
          </cell>
          <cell r="AF315">
            <v>23</v>
          </cell>
          <cell r="AG315">
            <v>49065</v>
          </cell>
          <cell r="AH315" t="str">
            <v>Aktif</v>
          </cell>
          <cell r="AI315">
            <v>0</v>
          </cell>
          <cell r="AJ315">
            <v>0</v>
          </cell>
          <cell r="AK315">
            <v>0</v>
          </cell>
          <cell r="AL315" t="e">
            <v>#N/A</v>
          </cell>
          <cell r="AM315" t="str">
            <v>Penata Tk. I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E316" t="str">
            <v>Musli Darosan, S.Ag.M.Si</v>
          </cell>
          <cell r="F316">
            <v>0</v>
          </cell>
          <cell r="G316" t="str">
            <v>Musli Darosan</v>
          </cell>
          <cell r="H316" t="str">
            <v>S.Ag, M.Si.</v>
          </cell>
          <cell r="I316" t="str">
            <v>IV/a</v>
          </cell>
          <cell r="J316">
            <v>0</v>
          </cell>
          <cell r="K316">
            <v>0</v>
          </cell>
          <cell r="L316" t="str">
            <v>L</v>
          </cell>
          <cell r="M316" t="str">
            <v>197608172000031004</v>
          </cell>
          <cell r="N316">
            <v>0</v>
          </cell>
          <cell r="O316" t="str">
            <v>Bindu</v>
          </cell>
          <cell r="P316" t="str">
            <v>17/08/1976</v>
          </cell>
          <cell r="Q316" t="str">
            <v>01/04/11</v>
          </cell>
          <cell r="R316" t="str">
            <v>01/03/00</v>
          </cell>
          <cell r="S316" t="str">
            <v>S 2 UNMU</v>
          </cell>
          <cell r="T316" t="str">
            <v>S2</v>
          </cell>
          <cell r="U316" t="str">
            <v>Pegawai</v>
          </cell>
          <cell r="V316" t="str">
            <v/>
          </cell>
          <cell r="W316">
            <v>0</v>
          </cell>
          <cell r="X316">
            <v>0</v>
          </cell>
          <cell r="Y316" t="str">
            <v>Kepala</v>
          </cell>
          <cell r="Z316" t="str">
            <v>pada</v>
          </cell>
          <cell r="AA316" t="str">
            <v>Bagian Perencanaan dan Kuangan Biro AUPK</v>
          </cell>
          <cell r="AB316">
            <v>58</v>
          </cell>
          <cell r="AC316" t="str">
            <v xml:space="preserve">18 Thn 10 bln 10 hari </v>
          </cell>
          <cell r="AD316">
            <v>42</v>
          </cell>
          <cell r="AE316">
            <v>4</v>
          </cell>
          <cell r="AF316">
            <v>25</v>
          </cell>
          <cell r="AG316">
            <v>49188</v>
          </cell>
          <cell r="AH316" t="str">
            <v>Aktif</v>
          </cell>
          <cell r="AI316">
            <v>0</v>
          </cell>
          <cell r="AJ316">
            <v>0</v>
          </cell>
          <cell r="AK316">
            <v>0</v>
          </cell>
          <cell r="AL316" t="e">
            <v>#N/A</v>
          </cell>
          <cell r="AM316" t="str">
            <v>Pembina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E317" t="str">
            <v>Muslih Ali, B.Sc.</v>
          </cell>
          <cell r="F317">
            <v>0</v>
          </cell>
          <cell r="G317" t="str">
            <v>Muslih Ali</v>
          </cell>
          <cell r="H317" t="str">
            <v>B.Sc.</v>
          </cell>
          <cell r="I317" t="str">
            <v>IV/a</v>
          </cell>
          <cell r="J317">
            <v>0</v>
          </cell>
          <cell r="K317">
            <v>0</v>
          </cell>
          <cell r="L317" t="str">
            <v>L</v>
          </cell>
          <cell r="M317" t="str">
            <v>195807271981031007</v>
          </cell>
          <cell r="N317">
            <v>0</v>
          </cell>
          <cell r="O317" t="str">
            <v>Sungai Gerong</v>
          </cell>
          <cell r="P317" t="str">
            <v>27/07/1958</v>
          </cell>
          <cell r="Q317" t="str">
            <v>01/04/11</v>
          </cell>
          <cell r="R317" t="str">
            <v>01/03/81</v>
          </cell>
          <cell r="S317" t="str">
            <v>AAP Perbanas</v>
          </cell>
          <cell r="T317">
            <v>0</v>
          </cell>
          <cell r="U317" t="str">
            <v>Pegawai</v>
          </cell>
          <cell r="V317" t="str">
            <v>pada subbag</v>
          </cell>
          <cell r="W317" t="str">
            <v>Kerjasama dan Kelembagaan</v>
          </cell>
          <cell r="X317">
            <v>0</v>
          </cell>
          <cell r="Y317" t="str">
            <v xml:space="preserve">Kasubbag Bina PTAIS </v>
          </cell>
          <cell r="Z317" t="str">
            <v>pada</v>
          </cell>
          <cell r="AA317" t="str">
            <v>Kerjasama dan Kelembagaan</v>
          </cell>
          <cell r="AB317">
            <v>58</v>
          </cell>
          <cell r="AC317" t="str">
            <v xml:space="preserve">37 Thn 10 bln 10 hari </v>
          </cell>
          <cell r="AD317">
            <v>60</v>
          </cell>
          <cell r="AE317">
            <v>5</v>
          </cell>
          <cell r="AF317">
            <v>15</v>
          </cell>
          <cell r="AG317">
            <v>42583</v>
          </cell>
          <cell r="AH317" t="str">
            <v>PENSIUN</v>
          </cell>
          <cell r="AI317">
            <v>0</v>
          </cell>
          <cell r="AJ317">
            <v>0</v>
          </cell>
          <cell r="AK317">
            <v>0</v>
          </cell>
          <cell r="AL317" t="e">
            <v>#N/A</v>
          </cell>
          <cell r="AM317" t="str">
            <v>Pembina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E318" t="str">
            <v>Mustaridi,S.Sos</v>
          </cell>
          <cell r="F318">
            <v>0</v>
          </cell>
          <cell r="G318" t="str">
            <v>Mustaridi</v>
          </cell>
          <cell r="H318" t="str">
            <v>S.Sos.</v>
          </cell>
          <cell r="I318" t="str">
            <v>III/c</v>
          </cell>
          <cell r="J318">
            <v>0</v>
          </cell>
          <cell r="K318">
            <v>0</v>
          </cell>
          <cell r="L318" t="str">
            <v>L</v>
          </cell>
          <cell r="M318" t="str">
            <v>196606051994031008</v>
          </cell>
          <cell r="N318">
            <v>0</v>
          </cell>
          <cell r="O318" t="str">
            <v>Pagar Alam</v>
          </cell>
          <cell r="P318" t="str">
            <v>06/05/1966</v>
          </cell>
          <cell r="Q318" t="str">
            <v>01/04/09</v>
          </cell>
          <cell r="R318" t="str">
            <v>01/03/94</v>
          </cell>
          <cell r="S318" t="str">
            <v>S 1 STISIPOL-00</v>
          </cell>
          <cell r="T318">
            <v>0</v>
          </cell>
          <cell r="U318" t="str">
            <v>Pegawai</v>
          </cell>
          <cell r="V318" t="str">
            <v/>
          </cell>
          <cell r="W318">
            <v>0</v>
          </cell>
          <cell r="X318">
            <v>0</v>
          </cell>
          <cell r="Y318" t="str">
            <v>Pengadministrasi Umum</v>
          </cell>
          <cell r="Z318">
            <v>0</v>
          </cell>
          <cell r="AA318" t="str">
            <v xml:space="preserve">Fak. Ilmu Tarbiyah dan Ilmu Keguruan </v>
          </cell>
          <cell r="AB318">
            <v>58</v>
          </cell>
          <cell r="AC318" t="str">
            <v xml:space="preserve">24 Thn 10 bln 10 hari </v>
          </cell>
          <cell r="AD318">
            <v>52</v>
          </cell>
          <cell r="AE318">
            <v>8</v>
          </cell>
          <cell r="AF318">
            <v>5</v>
          </cell>
          <cell r="AG318">
            <v>45444</v>
          </cell>
          <cell r="AH318" t="str">
            <v>Aktif</v>
          </cell>
          <cell r="AI318">
            <v>0</v>
          </cell>
          <cell r="AJ318">
            <v>0</v>
          </cell>
          <cell r="AK318">
            <v>0</v>
          </cell>
          <cell r="AL318" t="e">
            <v>#N/A</v>
          </cell>
          <cell r="AM318" t="str">
            <v>Penata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E319" t="str">
            <v>Dr. Mgs. Nazaruddin., M.M.</v>
          </cell>
          <cell r="F319" t="str">
            <v>Dr.</v>
          </cell>
          <cell r="G319" t="str">
            <v>Mgs. Nazaruddin</v>
          </cell>
          <cell r="H319" t="str">
            <v>M.M.</v>
          </cell>
          <cell r="I319" t="str">
            <v>IV/a</v>
          </cell>
          <cell r="J319">
            <v>0</v>
          </cell>
          <cell r="K319">
            <v>0</v>
          </cell>
          <cell r="L319" t="str">
            <v>L</v>
          </cell>
          <cell r="M319" t="str">
            <v>196509172005011002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 t="str">
            <v>Pegawai</v>
          </cell>
          <cell r="V319" t="str">
            <v>pada subbag</v>
          </cell>
          <cell r="W319" t="str">
            <v xml:space="preserve">Ortala </v>
          </cell>
          <cell r="X319">
            <v>0</v>
          </cell>
          <cell r="Y319" t="str">
            <v>Kepala Sub Bagian</v>
          </cell>
          <cell r="Z319">
            <v>0</v>
          </cell>
          <cell r="AA319" t="str">
            <v>Bagian Organisasi dan Kepegawaian  Biro AUPK</v>
          </cell>
          <cell r="AB319">
            <v>0</v>
          </cell>
          <cell r="AC319" t="str">
            <v xml:space="preserve">119 Thn 0 bln 11 hari </v>
          </cell>
          <cell r="AD319">
            <v>119</v>
          </cell>
          <cell r="AE319">
            <v>0</v>
          </cell>
          <cell r="AF319">
            <v>11</v>
          </cell>
          <cell r="AG319">
            <v>32</v>
          </cell>
          <cell r="AH319" t="str">
            <v>PENSIUN</v>
          </cell>
          <cell r="AI319">
            <v>0</v>
          </cell>
          <cell r="AJ319">
            <v>0</v>
          </cell>
          <cell r="AK319">
            <v>0</v>
          </cell>
          <cell r="AL319" t="e">
            <v>#N/A</v>
          </cell>
          <cell r="AM319" t="str">
            <v>Pembina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E320">
            <v>0</v>
          </cell>
          <cell r="F320">
            <v>0</v>
          </cell>
          <cell r="G320" t="str">
            <v>mz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 t="str">
            <v/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 t="str">
            <v xml:space="preserve">119 Thn 0 bln 11 hari </v>
          </cell>
          <cell r="AD320">
            <v>119</v>
          </cell>
          <cell r="AE320">
            <v>0</v>
          </cell>
          <cell r="AF320">
            <v>11</v>
          </cell>
          <cell r="AG320">
            <v>32</v>
          </cell>
          <cell r="AH320" t="str">
            <v>PENSIUN</v>
          </cell>
          <cell r="AI320">
            <v>0</v>
          </cell>
          <cell r="AJ320">
            <v>0</v>
          </cell>
          <cell r="AK320">
            <v>0</v>
          </cell>
          <cell r="AL320" t="e">
            <v>#N/A</v>
          </cell>
          <cell r="AM320" t="e">
            <v>#N/A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E321">
            <v>0</v>
          </cell>
          <cell r="F321">
            <v>0</v>
          </cell>
          <cell r="G321" t="str">
            <v>mz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 t="str">
            <v/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 t="str">
            <v xml:space="preserve">119 Thn 0 bln 11 hari </v>
          </cell>
          <cell r="AD321">
            <v>119</v>
          </cell>
          <cell r="AE321">
            <v>0</v>
          </cell>
          <cell r="AF321">
            <v>11</v>
          </cell>
          <cell r="AG321">
            <v>32</v>
          </cell>
          <cell r="AH321" t="str">
            <v>PENSIUN</v>
          </cell>
          <cell r="AI321">
            <v>0</v>
          </cell>
          <cell r="AJ321">
            <v>0</v>
          </cell>
          <cell r="AK321">
            <v>0</v>
          </cell>
          <cell r="AL321" t="e">
            <v>#N/A</v>
          </cell>
          <cell r="AM321" t="e">
            <v>#N/A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E322">
            <v>0</v>
          </cell>
          <cell r="F322">
            <v>0</v>
          </cell>
          <cell r="G322" t="str">
            <v>mz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 t="str">
            <v/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 t="str">
            <v xml:space="preserve">119 Thn 0 bln 11 hari </v>
          </cell>
          <cell r="AD322">
            <v>119</v>
          </cell>
          <cell r="AE322">
            <v>0</v>
          </cell>
          <cell r="AF322">
            <v>11</v>
          </cell>
          <cell r="AG322">
            <v>32</v>
          </cell>
          <cell r="AH322" t="str">
            <v>PENSIUN</v>
          </cell>
          <cell r="AI322">
            <v>0</v>
          </cell>
          <cell r="AJ322">
            <v>0</v>
          </cell>
          <cell r="AK322">
            <v>0</v>
          </cell>
          <cell r="AL322" t="e">
            <v>#N/A</v>
          </cell>
          <cell r="AM322" t="e">
            <v>#N/A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E323">
            <v>0</v>
          </cell>
          <cell r="F323">
            <v>0</v>
          </cell>
          <cell r="G323" t="str">
            <v>mz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 t="str">
            <v/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 t="str">
            <v xml:space="preserve">119 Thn 0 bln 11 hari </v>
          </cell>
          <cell r="AD323">
            <v>119</v>
          </cell>
          <cell r="AE323">
            <v>0</v>
          </cell>
          <cell r="AF323">
            <v>11</v>
          </cell>
          <cell r="AG323">
            <v>32</v>
          </cell>
          <cell r="AH323" t="str">
            <v>PENSIUN</v>
          </cell>
          <cell r="AI323">
            <v>0</v>
          </cell>
          <cell r="AJ323">
            <v>0</v>
          </cell>
          <cell r="AK323">
            <v>0</v>
          </cell>
          <cell r="AL323" t="e">
            <v>#N/A</v>
          </cell>
          <cell r="AM323" t="e">
            <v>#N/A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E324">
            <v>0</v>
          </cell>
          <cell r="F324">
            <v>0</v>
          </cell>
          <cell r="G324" t="str">
            <v>mz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 t="str">
            <v/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 t="str">
            <v xml:space="preserve">119 Thn 0 bln 11 hari </v>
          </cell>
          <cell r="AD324">
            <v>119</v>
          </cell>
          <cell r="AE324">
            <v>0</v>
          </cell>
          <cell r="AF324">
            <v>11</v>
          </cell>
          <cell r="AG324">
            <v>32</v>
          </cell>
          <cell r="AH324" t="str">
            <v>PENSIUN</v>
          </cell>
          <cell r="AI324">
            <v>0</v>
          </cell>
          <cell r="AJ324">
            <v>0</v>
          </cell>
          <cell r="AK324">
            <v>0</v>
          </cell>
          <cell r="AL324" t="e">
            <v>#N/A</v>
          </cell>
          <cell r="AM324" t="e">
            <v>#N/A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E325">
            <v>0</v>
          </cell>
          <cell r="F325">
            <v>0</v>
          </cell>
          <cell r="G325" t="str">
            <v>mz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 t="str">
            <v/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 t="str">
            <v xml:space="preserve">119 Thn 0 bln 11 hari </v>
          </cell>
          <cell r="AD325">
            <v>119</v>
          </cell>
          <cell r="AE325">
            <v>0</v>
          </cell>
          <cell r="AF325">
            <v>11</v>
          </cell>
          <cell r="AG325">
            <v>32</v>
          </cell>
          <cell r="AH325" t="str">
            <v>PENSIUN</v>
          </cell>
          <cell r="AI325">
            <v>0</v>
          </cell>
          <cell r="AJ325">
            <v>0</v>
          </cell>
          <cell r="AK325">
            <v>0</v>
          </cell>
          <cell r="AL325" t="e">
            <v>#N/A</v>
          </cell>
          <cell r="AM325" t="e">
            <v>#N/A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E326">
            <v>0</v>
          </cell>
          <cell r="F326">
            <v>0</v>
          </cell>
          <cell r="G326" t="str">
            <v>mz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 t="str">
            <v/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 t="str">
            <v xml:space="preserve">119 Thn 0 bln 11 hari </v>
          </cell>
          <cell r="AD326">
            <v>119</v>
          </cell>
          <cell r="AE326">
            <v>0</v>
          </cell>
          <cell r="AF326">
            <v>11</v>
          </cell>
          <cell r="AG326">
            <v>32</v>
          </cell>
          <cell r="AH326" t="str">
            <v>PENSIUN</v>
          </cell>
          <cell r="AI326">
            <v>0</v>
          </cell>
          <cell r="AJ326">
            <v>0</v>
          </cell>
          <cell r="AK326">
            <v>0</v>
          </cell>
          <cell r="AL326" t="e">
            <v>#N/A</v>
          </cell>
          <cell r="AM326" t="e">
            <v>#N/A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E327">
            <v>0</v>
          </cell>
          <cell r="F327">
            <v>0</v>
          </cell>
          <cell r="G327" t="str">
            <v>mz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 t="str">
            <v/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 t="str">
            <v xml:space="preserve">119 Thn 0 bln 11 hari </v>
          </cell>
          <cell r="AD327">
            <v>119</v>
          </cell>
          <cell r="AE327">
            <v>0</v>
          </cell>
          <cell r="AF327">
            <v>11</v>
          </cell>
          <cell r="AG327">
            <v>32</v>
          </cell>
          <cell r="AH327" t="str">
            <v>PENSIUN</v>
          </cell>
          <cell r="AI327">
            <v>0</v>
          </cell>
          <cell r="AJ327">
            <v>0</v>
          </cell>
          <cell r="AK327">
            <v>0</v>
          </cell>
          <cell r="AL327" t="e">
            <v>#N/A</v>
          </cell>
          <cell r="AM327" t="e">
            <v>#N/A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E328">
            <v>0</v>
          </cell>
          <cell r="F328">
            <v>0</v>
          </cell>
          <cell r="G328" t="str">
            <v>mz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 t="str">
            <v/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 t="str">
            <v xml:space="preserve">119 Thn 0 bln 11 hari </v>
          </cell>
          <cell r="AD328">
            <v>119</v>
          </cell>
          <cell r="AE328">
            <v>0</v>
          </cell>
          <cell r="AF328">
            <v>11</v>
          </cell>
          <cell r="AG328">
            <v>32</v>
          </cell>
          <cell r="AH328" t="str">
            <v>PENSIUN</v>
          </cell>
          <cell r="AI328">
            <v>0</v>
          </cell>
          <cell r="AJ328">
            <v>0</v>
          </cell>
          <cell r="AK328">
            <v>0</v>
          </cell>
          <cell r="AL328" t="e">
            <v>#N/A</v>
          </cell>
          <cell r="AM328" t="e">
            <v>#N/A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E329">
            <v>0</v>
          </cell>
          <cell r="F329">
            <v>0</v>
          </cell>
          <cell r="G329" t="str">
            <v>mz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 t="str">
            <v/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 t="str">
            <v xml:space="preserve">119 Thn 0 bln 11 hari </v>
          </cell>
          <cell r="AD329">
            <v>119</v>
          </cell>
          <cell r="AE329">
            <v>0</v>
          </cell>
          <cell r="AF329">
            <v>11</v>
          </cell>
          <cell r="AG329">
            <v>32</v>
          </cell>
          <cell r="AH329" t="str">
            <v>PENSIUN</v>
          </cell>
          <cell r="AI329">
            <v>0</v>
          </cell>
          <cell r="AJ329">
            <v>0</v>
          </cell>
          <cell r="AK329">
            <v>0</v>
          </cell>
          <cell r="AL329" t="e">
            <v>#N/A</v>
          </cell>
          <cell r="AM329" t="e">
            <v>#N/A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E330">
            <v>0</v>
          </cell>
          <cell r="F330">
            <v>0</v>
          </cell>
          <cell r="G330" t="str">
            <v>mz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 t="str">
            <v/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 t="str">
            <v xml:space="preserve">119 Thn 0 bln 11 hari </v>
          </cell>
          <cell r="AD330">
            <v>119</v>
          </cell>
          <cell r="AE330">
            <v>0</v>
          </cell>
          <cell r="AF330">
            <v>11</v>
          </cell>
          <cell r="AG330">
            <v>32</v>
          </cell>
          <cell r="AH330" t="str">
            <v>PENSIUN</v>
          </cell>
          <cell r="AI330">
            <v>0</v>
          </cell>
          <cell r="AJ330">
            <v>0</v>
          </cell>
          <cell r="AK330">
            <v>0</v>
          </cell>
          <cell r="AL330" t="e">
            <v>#N/A</v>
          </cell>
          <cell r="AM330" t="e">
            <v>#N/A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E331">
            <v>0</v>
          </cell>
          <cell r="F331">
            <v>0</v>
          </cell>
          <cell r="G331" t="str">
            <v>mz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 t="str">
            <v/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 t="str">
            <v xml:space="preserve">119 Thn 0 bln 11 hari </v>
          </cell>
          <cell r="AD331">
            <v>119</v>
          </cell>
          <cell r="AE331">
            <v>0</v>
          </cell>
          <cell r="AF331">
            <v>11</v>
          </cell>
          <cell r="AG331">
            <v>32</v>
          </cell>
          <cell r="AH331" t="str">
            <v>PENSIUN</v>
          </cell>
          <cell r="AI331">
            <v>0</v>
          </cell>
          <cell r="AJ331">
            <v>0</v>
          </cell>
          <cell r="AK331">
            <v>0</v>
          </cell>
          <cell r="AL331" t="e">
            <v>#N/A</v>
          </cell>
          <cell r="AM331" t="e">
            <v>#N/A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E332">
            <v>0</v>
          </cell>
          <cell r="F332">
            <v>0</v>
          </cell>
          <cell r="G332" t="str">
            <v>mz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 t="str">
            <v/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 t="str">
            <v xml:space="preserve">119 Thn 0 bln 11 hari </v>
          </cell>
          <cell r="AD332">
            <v>119</v>
          </cell>
          <cell r="AE332">
            <v>0</v>
          </cell>
          <cell r="AF332">
            <v>11</v>
          </cell>
          <cell r="AG332">
            <v>32</v>
          </cell>
          <cell r="AH332" t="str">
            <v>PENSIUN</v>
          </cell>
          <cell r="AI332">
            <v>0</v>
          </cell>
          <cell r="AJ332">
            <v>0</v>
          </cell>
          <cell r="AK332">
            <v>0</v>
          </cell>
          <cell r="AL332" t="e">
            <v>#N/A</v>
          </cell>
          <cell r="AM332" t="e">
            <v>#N/A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E333">
            <v>0</v>
          </cell>
          <cell r="F333">
            <v>0</v>
          </cell>
          <cell r="G333" t="str">
            <v>mz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 t="str">
            <v/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 t="str">
            <v xml:space="preserve">119 Thn 0 bln 11 hari </v>
          </cell>
          <cell r="AD333">
            <v>119</v>
          </cell>
          <cell r="AE333">
            <v>0</v>
          </cell>
          <cell r="AF333">
            <v>11</v>
          </cell>
          <cell r="AG333">
            <v>32</v>
          </cell>
          <cell r="AH333" t="str">
            <v>PENSIUN</v>
          </cell>
          <cell r="AI333">
            <v>0</v>
          </cell>
          <cell r="AJ333">
            <v>0</v>
          </cell>
          <cell r="AK333">
            <v>0</v>
          </cell>
          <cell r="AL333" t="e">
            <v>#N/A</v>
          </cell>
          <cell r="AM333" t="e">
            <v>#N/A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E334">
            <v>0</v>
          </cell>
          <cell r="F334">
            <v>0</v>
          </cell>
          <cell r="G334" t="str">
            <v>mz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 t="str">
            <v/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 t="str">
            <v xml:space="preserve">119 Thn 0 bln 11 hari </v>
          </cell>
          <cell r="AD334">
            <v>119</v>
          </cell>
          <cell r="AE334">
            <v>0</v>
          </cell>
          <cell r="AF334">
            <v>11</v>
          </cell>
          <cell r="AG334">
            <v>32</v>
          </cell>
          <cell r="AH334" t="str">
            <v>PENSIUN</v>
          </cell>
          <cell r="AI334">
            <v>0</v>
          </cell>
          <cell r="AJ334">
            <v>0</v>
          </cell>
          <cell r="AK334">
            <v>0</v>
          </cell>
          <cell r="AL334" t="e">
            <v>#N/A</v>
          </cell>
          <cell r="AM334" t="e">
            <v>#N/A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E335">
            <v>0</v>
          </cell>
          <cell r="F335">
            <v>0</v>
          </cell>
          <cell r="G335" t="str">
            <v>n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 t="str">
            <v/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 t="str">
            <v xml:space="preserve">119 Thn 0 bln 11 hari </v>
          </cell>
          <cell r="AD335">
            <v>119</v>
          </cell>
          <cell r="AE335">
            <v>0</v>
          </cell>
          <cell r="AF335">
            <v>11</v>
          </cell>
          <cell r="AG335">
            <v>32</v>
          </cell>
          <cell r="AH335" t="str">
            <v>PENSIUN</v>
          </cell>
          <cell r="AI335">
            <v>0</v>
          </cell>
          <cell r="AJ335">
            <v>0</v>
          </cell>
          <cell r="AK335">
            <v>0</v>
          </cell>
          <cell r="AL335" t="e">
            <v>#N/A</v>
          </cell>
          <cell r="AM335" t="e">
            <v>#N/A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</row>
        <row r="336">
          <cell r="E336" t="str">
            <v>Nedi, S.E.</v>
          </cell>
          <cell r="F336">
            <v>0</v>
          </cell>
          <cell r="G336" t="str">
            <v>Nedi</v>
          </cell>
          <cell r="H336" t="str">
            <v>S.E.M.Si.</v>
          </cell>
          <cell r="I336" t="str">
            <v>IV/a</v>
          </cell>
          <cell r="J336">
            <v>0</v>
          </cell>
          <cell r="K336">
            <v>0</v>
          </cell>
          <cell r="L336" t="str">
            <v>L</v>
          </cell>
          <cell r="M336" t="str">
            <v>196812181998031002</v>
          </cell>
          <cell r="N336">
            <v>0</v>
          </cell>
          <cell r="O336" t="str">
            <v>Berkat (OKI)</v>
          </cell>
          <cell r="P336" t="str">
            <v>18/12/1968</v>
          </cell>
          <cell r="Q336" t="str">
            <v>01/04/10</v>
          </cell>
          <cell r="R336" t="str">
            <v>01/03/98</v>
          </cell>
          <cell r="S336" t="str">
            <v>S 2 UNMU</v>
          </cell>
          <cell r="T336" t="str">
            <v>S2</v>
          </cell>
          <cell r="U336" t="str">
            <v>Pegawai</v>
          </cell>
          <cell r="V336" t="str">
            <v>pada subbag</v>
          </cell>
          <cell r="W336" t="str">
            <v>Evaluasi, Pelaporan Program, dan Anggaran</v>
          </cell>
          <cell r="X336">
            <v>0</v>
          </cell>
          <cell r="Y336" t="str">
            <v>Kepala Sub Bagian</v>
          </cell>
          <cell r="Z336" t="str">
            <v>pada</v>
          </cell>
          <cell r="AA336" t="str">
            <v>Bagian Perencanaan dan Kuangan Biro AUPK</v>
          </cell>
          <cell r="AB336">
            <v>58</v>
          </cell>
          <cell r="AC336" t="str">
            <v xml:space="preserve">20 Thn 10 bln 10 hari </v>
          </cell>
          <cell r="AD336">
            <v>50</v>
          </cell>
          <cell r="AE336">
            <v>0</v>
          </cell>
          <cell r="AF336">
            <v>24</v>
          </cell>
          <cell r="AG336">
            <v>46388</v>
          </cell>
          <cell r="AH336" t="str">
            <v>Aktif</v>
          </cell>
          <cell r="AI336">
            <v>0</v>
          </cell>
          <cell r="AJ336">
            <v>0</v>
          </cell>
          <cell r="AK336">
            <v>0</v>
          </cell>
          <cell r="AL336" t="e">
            <v>#N/A</v>
          </cell>
          <cell r="AM336" t="str">
            <v>Pembina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</row>
        <row r="337">
          <cell r="E337" t="str">
            <v>Dra. Nirmala  Kusumawati, SIp.</v>
          </cell>
          <cell r="F337" t="str">
            <v>Dra.</v>
          </cell>
          <cell r="G337" t="str">
            <v>Nirmala  Kusumawati</v>
          </cell>
          <cell r="H337" t="str">
            <v>S.Ip.M.Si.</v>
          </cell>
          <cell r="I337" t="str">
            <v>III/d</v>
          </cell>
          <cell r="J337">
            <v>0</v>
          </cell>
          <cell r="K337">
            <v>0</v>
          </cell>
          <cell r="L337" t="str">
            <v>P</v>
          </cell>
          <cell r="M337" t="str">
            <v>196902171998032002</v>
          </cell>
          <cell r="N337">
            <v>0</v>
          </cell>
          <cell r="O337" t="str">
            <v>Palembang</v>
          </cell>
          <cell r="P337" t="str">
            <v>17/02/1969</v>
          </cell>
          <cell r="Q337" t="str">
            <v>01/04/09</v>
          </cell>
          <cell r="R337" t="str">
            <v>01/03/98</v>
          </cell>
          <cell r="S337" t="str">
            <v>S 1 - 1993</v>
          </cell>
          <cell r="T337">
            <v>0</v>
          </cell>
          <cell r="U337" t="str">
            <v>Pegawai</v>
          </cell>
          <cell r="V337" t="str">
            <v>pada subbag</v>
          </cell>
          <cell r="W337" t="str">
            <v xml:space="preserve">Perpustakaan </v>
          </cell>
          <cell r="X337">
            <v>0</v>
          </cell>
          <cell r="Y337" t="str">
            <v>Pustakawan</v>
          </cell>
          <cell r="Z337" t="str">
            <v>pada</v>
          </cell>
          <cell r="AA337" t="str">
            <v xml:space="preserve">Perpustakaan </v>
          </cell>
          <cell r="AB337">
            <v>58</v>
          </cell>
          <cell r="AC337" t="str">
            <v xml:space="preserve">20 Thn 10 bln 10 hari </v>
          </cell>
          <cell r="AD337">
            <v>49</v>
          </cell>
          <cell r="AE337">
            <v>10</v>
          </cell>
          <cell r="AF337">
            <v>25</v>
          </cell>
          <cell r="AG337">
            <v>46447</v>
          </cell>
          <cell r="AH337" t="str">
            <v>Aktif</v>
          </cell>
          <cell r="AI337">
            <v>0</v>
          </cell>
          <cell r="AJ337">
            <v>0</v>
          </cell>
          <cell r="AK337">
            <v>0</v>
          </cell>
          <cell r="AL337" t="e">
            <v>#N/A</v>
          </cell>
          <cell r="AM337" t="str">
            <v>Penata Tk. I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E338" t="str">
            <v>Nur Habibah, S.Sos.I.</v>
          </cell>
          <cell r="F338">
            <v>0</v>
          </cell>
          <cell r="G338" t="str">
            <v>Nur Habibah</v>
          </cell>
          <cell r="H338" t="str">
            <v>S.Sos.I</v>
          </cell>
          <cell r="I338" t="str">
            <v>III/a</v>
          </cell>
          <cell r="J338">
            <v>0</v>
          </cell>
          <cell r="K338">
            <v>0</v>
          </cell>
          <cell r="L338" t="str">
            <v>P</v>
          </cell>
          <cell r="M338" t="str">
            <v>198611122014032003</v>
          </cell>
          <cell r="N338">
            <v>0</v>
          </cell>
          <cell r="O338">
            <v>0</v>
          </cell>
          <cell r="P338" t="str">
            <v>12/11/1986</v>
          </cell>
          <cell r="Q338" t="str">
            <v>01/03/14</v>
          </cell>
          <cell r="R338" t="str">
            <v>01/03/14</v>
          </cell>
          <cell r="S338" t="str">
            <v>S2</v>
          </cell>
          <cell r="T338">
            <v>0</v>
          </cell>
          <cell r="U338" t="str">
            <v>Pegawai</v>
          </cell>
          <cell r="V338" t="str">
            <v>pada subbag</v>
          </cell>
          <cell r="W338" t="str">
            <v>Perencanaan, Akuntansi dan Keuangan Bagian TU</v>
          </cell>
          <cell r="X338">
            <v>0</v>
          </cell>
          <cell r="Y338" t="str">
            <v>Pengadministrasi Umum</v>
          </cell>
          <cell r="Z338">
            <v>0</v>
          </cell>
          <cell r="AA338" t="str">
            <v xml:space="preserve">Fak. Ilmu Tarbiyah dan Keguruan </v>
          </cell>
          <cell r="AB338">
            <v>58</v>
          </cell>
          <cell r="AC338" t="str">
            <v xml:space="preserve">4 Thn 10 bln 10 hari </v>
          </cell>
          <cell r="AD338">
            <v>32</v>
          </cell>
          <cell r="AE338">
            <v>1</v>
          </cell>
          <cell r="AF338">
            <v>30</v>
          </cell>
          <cell r="AG338">
            <v>52932</v>
          </cell>
          <cell r="AH338" t="str">
            <v>Aktif</v>
          </cell>
          <cell r="AI338">
            <v>0</v>
          </cell>
          <cell r="AJ338">
            <v>0</v>
          </cell>
          <cell r="AK338">
            <v>0</v>
          </cell>
          <cell r="AL338" t="e">
            <v>#N/A</v>
          </cell>
          <cell r="AM338" t="str">
            <v>Penata Muda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</row>
        <row r="339">
          <cell r="E339" t="str">
            <v>Nurlina, S.E.</v>
          </cell>
          <cell r="F339">
            <v>0</v>
          </cell>
          <cell r="G339" t="str">
            <v>Nurlina</v>
          </cell>
          <cell r="H339" t="str">
            <v>S.E.</v>
          </cell>
          <cell r="I339" t="str">
            <v>III/b</v>
          </cell>
          <cell r="J339">
            <v>0</v>
          </cell>
          <cell r="K339">
            <v>0</v>
          </cell>
          <cell r="L339" t="str">
            <v>P</v>
          </cell>
          <cell r="M339" t="str">
            <v>197801192005012004</v>
          </cell>
          <cell r="N339">
            <v>0</v>
          </cell>
          <cell r="O339" t="str">
            <v>Palembang</v>
          </cell>
          <cell r="P339" t="str">
            <v>19/01/1978</v>
          </cell>
          <cell r="Q339" t="str">
            <v>01/04/13</v>
          </cell>
          <cell r="R339" t="str">
            <v>01/01/05</v>
          </cell>
          <cell r="S339" t="str">
            <v xml:space="preserve">S1 </v>
          </cell>
          <cell r="T339">
            <v>0</v>
          </cell>
          <cell r="U339" t="str">
            <v>Pegawai</v>
          </cell>
          <cell r="V339" t="str">
            <v>pada subbag</v>
          </cell>
          <cell r="W339" t="str">
            <v>Perencanaan, Akuntansi dan Keuangan Bagian TU</v>
          </cell>
          <cell r="X339">
            <v>0</v>
          </cell>
          <cell r="Y339" t="str">
            <v>Pengadministrasi Umum</v>
          </cell>
          <cell r="Z339" t="str">
            <v>pada</v>
          </cell>
          <cell r="AA339" t="str">
            <v xml:space="preserve">Fak. Ilmu Tarbiyah dan Keguruan </v>
          </cell>
          <cell r="AB339">
            <v>58</v>
          </cell>
          <cell r="AC339" t="str">
            <v xml:space="preserve">14 Thn 0 bln 10 hari </v>
          </cell>
          <cell r="AD339">
            <v>40</v>
          </cell>
          <cell r="AE339">
            <v>11</v>
          </cell>
          <cell r="AF339">
            <v>23</v>
          </cell>
          <cell r="AG339">
            <v>49706</v>
          </cell>
          <cell r="AH339" t="str">
            <v>Aktif</v>
          </cell>
          <cell r="AI339">
            <v>0</v>
          </cell>
          <cell r="AJ339">
            <v>0</v>
          </cell>
          <cell r="AK339">
            <v>0</v>
          </cell>
          <cell r="AL339" t="e">
            <v>#N/A</v>
          </cell>
          <cell r="AM339" t="str">
            <v>Penata Muda Tk. I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E340" t="str">
            <v>Nurmalina, S.Ag. SS. M.Ip.</v>
          </cell>
          <cell r="F340">
            <v>0</v>
          </cell>
          <cell r="G340" t="str">
            <v>Nurmalina</v>
          </cell>
          <cell r="H340" t="str">
            <v>S.Ag.SS.M.Ip.</v>
          </cell>
          <cell r="I340" t="str">
            <v>IV/a</v>
          </cell>
          <cell r="J340" t="str">
            <v>Pustakawan Ahli Madya</v>
          </cell>
          <cell r="K340">
            <v>0</v>
          </cell>
          <cell r="L340" t="str">
            <v>P</v>
          </cell>
          <cell r="M340" t="str">
            <v>197007052000032008</v>
          </cell>
          <cell r="N340">
            <v>0</v>
          </cell>
          <cell r="O340" t="str">
            <v>Lumpatan</v>
          </cell>
          <cell r="P340" t="str">
            <v>05/07/1970</v>
          </cell>
          <cell r="Q340" t="str">
            <v>01/04/10</v>
          </cell>
          <cell r="R340" t="str">
            <v>01/03/00</v>
          </cell>
          <cell r="S340" t="str">
            <v>S2</v>
          </cell>
          <cell r="T340">
            <v>0</v>
          </cell>
          <cell r="U340" t="str">
            <v>Pegawai</v>
          </cell>
          <cell r="V340" t="str">
            <v>pada subbag</v>
          </cell>
          <cell r="W340" t="str">
            <v xml:space="preserve">Perpustakaan </v>
          </cell>
          <cell r="X340">
            <v>0</v>
          </cell>
          <cell r="Y340" t="str">
            <v xml:space="preserve">Kepala Perpustakaan </v>
          </cell>
          <cell r="Z340" t="str">
            <v>pada</v>
          </cell>
          <cell r="AA340" t="str">
            <v xml:space="preserve">Perpustakaan </v>
          </cell>
          <cell r="AB340">
            <v>58</v>
          </cell>
          <cell r="AC340" t="str">
            <v xml:space="preserve">18 Thn 10 bln 10 hari </v>
          </cell>
          <cell r="AD340">
            <v>48</v>
          </cell>
          <cell r="AE340">
            <v>6</v>
          </cell>
          <cell r="AF340">
            <v>6</v>
          </cell>
          <cell r="AG340">
            <v>46966</v>
          </cell>
          <cell r="AH340" t="str">
            <v>Aktif</v>
          </cell>
          <cell r="AI340">
            <v>0</v>
          </cell>
          <cell r="AJ340">
            <v>0</v>
          </cell>
          <cell r="AK340">
            <v>0</v>
          </cell>
          <cell r="AL340" t="e">
            <v>#N/A</v>
          </cell>
          <cell r="AM340" t="str">
            <v>Pembina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E341" t="str">
            <v xml:space="preserve">Nurul Muslima </v>
          </cell>
          <cell r="F341">
            <v>0</v>
          </cell>
          <cell r="G341" t="str">
            <v xml:space="preserve">Nurul Muslima </v>
          </cell>
          <cell r="H341" t="str">
            <v>S.E.M.Si.</v>
          </cell>
          <cell r="I341" t="str">
            <v>III/a</v>
          </cell>
          <cell r="J341">
            <v>0</v>
          </cell>
          <cell r="K341">
            <v>0</v>
          </cell>
          <cell r="L341" t="str">
            <v>P</v>
          </cell>
          <cell r="M341" t="str">
            <v>197212212007012015</v>
          </cell>
          <cell r="N341">
            <v>0</v>
          </cell>
          <cell r="O341" t="str">
            <v>Palembang</v>
          </cell>
          <cell r="P341" t="str">
            <v>21/12/1972</v>
          </cell>
          <cell r="Q341" t="str">
            <v>01/10/11</v>
          </cell>
          <cell r="R341" t="str">
            <v>01/01/07</v>
          </cell>
          <cell r="S341" t="str">
            <v>S1 Manajemen</v>
          </cell>
          <cell r="T341">
            <v>0</v>
          </cell>
          <cell r="U341" t="str">
            <v>Pegawai</v>
          </cell>
          <cell r="V341" t="str">
            <v>pada subbag</v>
          </cell>
          <cell r="W341" t="str">
            <v>subbag Perencanaan dan Keuangan pada Bagian TU</v>
          </cell>
          <cell r="X341">
            <v>0</v>
          </cell>
          <cell r="Y341" t="str">
            <v>Pengadministrasi Umum</v>
          </cell>
          <cell r="Z341">
            <v>0</v>
          </cell>
          <cell r="AA341" t="str">
            <v>Fak. Adab dan Humaniora</v>
          </cell>
          <cell r="AB341">
            <v>58</v>
          </cell>
          <cell r="AC341" t="str">
            <v xml:space="preserve">12 Thn 0 bln 10 hari </v>
          </cell>
          <cell r="AD341">
            <v>46</v>
          </cell>
          <cell r="AE341">
            <v>0</v>
          </cell>
          <cell r="AF341">
            <v>21</v>
          </cell>
          <cell r="AG341">
            <v>47849</v>
          </cell>
          <cell r="AH341" t="str">
            <v>Aktif</v>
          </cell>
          <cell r="AI341">
            <v>0</v>
          </cell>
          <cell r="AJ341">
            <v>0</v>
          </cell>
          <cell r="AK341">
            <v>0</v>
          </cell>
          <cell r="AL341" t="e">
            <v>#N/A</v>
          </cell>
          <cell r="AM341" t="str">
            <v>Penata Muda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E342" t="str">
            <v>Nuryati, S.Ag., M.M</v>
          </cell>
          <cell r="F342">
            <v>0</v>
          </cell>
          <cell r="G342" t="str">
            <v>Nuryati</v>
          </cell>
          <cell r="H342">
            <v>0</v>
          </cell>
          <cell r="I342" t="str">
            <v>III/d</v>
          </cell>
          <cell r="J342">
            <v>0</v>
          </cell>
          <cell r="K342">
            <v>0</v>
          </cell>
          <cell r="L342" t="str">
            <v>P</v>
          </cell>
          <cell r="M342" t="str">
            <v>196501021986032001</v>
          </cell>
          <cell r="N342">
            <v>0</v>
          </cell>
          <cell r="O342" t="str">
            <v>Plaju</v>
          </cell>
          <cell r="P342" t="str">
            <v>02/01/1965</v>
          </cell>
          <cell r="Q342" t="str">
            <v>01/10/10</v>
          </cell>
          <cell r="R342" t="str">
            <v>01/03/86</v>
          </cell>
          <cell r="S342" t="str">
            <v>S2</v>
          </cell>
          <cell r="T342">
            <v>0</v>
          </cell>
          <cell r="U342" t="str">
            <v>Pegawai</v>
          </cell>
          <cell r="V342" t="str">
            <v/>
          </cell>
          <cell r="W342">
            <v>0</v>
          </cell>
          <cell r="X342">
            <v>0</v>
          </cell>
          <cell r="Y342" t="str">
            <v>Kepala</v>
          </cell>
          <cell r="Z342" t="str">
            <v>pada</v>
          </cell>
          <cell r="AA342" t="str">
            <v>Bagian Administrasi Akademik dan Kemahasiswaan (BAAK)  Biro AAKK</v>
          </cell>
          <cell r="AB342">
            <v>60</v>
          </cell>
          <cell r="AC342" t="str">
            <v xml:space="preserve">32 Thn 10 bln 10 hari </v>
          </cell>
          <cell r="AD342">
            <v>54</v>
          </cell>
          <cell r="AE342">
            <v>0</v>
          </cell>
          <cell r="AF342">
            <v>9</v>
          </cell>
          <cell r="AG342">
            <v>45689</v>
          </cell>
          <cell r="AH342" t="str">
            <v>Aktif</v>
          </cell>
          <cell r="AI342">
            <v>0</v>
          </cell>
          <cell r="AJ342">
            <v>0</v>
          </cell>
          <cell r="AK342">
            <v>0</v>
          </cell>
          <cell r="AL342" t="e">
            <v>#N/A</v>
          </cell>
          <cell r="AM342" t="str">
            <v>Penata Tk. I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E343" t="str">
            <v>Nurul Falah, SH., MM.</v>
          </cell>
          <cell r="F343">
            <v>0</v>
          </cell>
          <cell r="G343" t="str">
            <v xml:space="preserve">Nurul Falah </v>
          </cell>
          <cell r="H343" t="str">
            <v>S.H.,MM.</v>
          </cell>
          <cell r="I343" t="str">
            <v>IV/a</v>
          </cell>
          <cell r="J343">
            <v>0</v>
          </cell>
          <cell r="K343">
            <v>0</v>
          </cell>
          <cell r="L343" t="str">
            <v>L</v>
          </cell>
          <cell r="M343" t="str">
            <v>196805241994031004</v>
          </cell>
          <cell r="N343">
            <v>0</v>
          </cell>
          <cell r="O343">
            <v>0</v>
          </cell>
          <cell r="P343" t="str">
            <v>24/05/1968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 t="str">
            <v/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58</v>
          </cell>
          <cell r="AC343" t="str">
            <v xml:space="preserve">119 Thn 0 bln 11 hari </v>
          </cell>
          <cell r="AD343">
            <v>50</v>
          </cell>
          <cell r="AE343">
            <v>7</v>
          </cell>
          <cell r="AF343">
            <v>18</v>
          </cell>
          <cell r="AG343">
            <v>46174</v>
          </cell>
          <cell r="AH343" t="str">
            <v>Aktif</v>
          </cell>
          <cell r="AI343">
            <v>0</v>
          </cell>
          <cell r="AJ343">
            <v>0</v>
          </cell>
          <cell r="AK343">
            <v>0</v>
          </cell>
          <cell r="AL343" t="e">
            <v>#N/A</v>
          </cell>
          <cell r="AM343" t="str">
            <v>Pembina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E344">
            <v>0</v>
          </cell>
          <cell r="F344">
            <v>0</v>
          </cell>
          <cell r="G344" t="str">
            <v>nz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 t="str">
            <v/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 t="str">
            <v xml:space="preserve">119 Thn 0 bln 11 hari </v>
          </cell>
          <cell r="AD344">
            <v>119</v>
          </cell>
          <cell r="AE344">
            <v>0</v>
          </cell>
          <cell r="AF344">
            <v>11</v>
          </cell>
          <cell r="AG344">
            <v>32</v>
          </cell>
          <cell r="AH344" t="str">
            <v>PENSIUN</v>
          </cell>
          <cell r="AI344">
            <v>0</v>
          </cell>
          <cell r="AJ344">
            <v>0</v>
          </cell>
          <cell r="AK344">
            <v>0</v>
          </cell>
          <cell r="AL344" t="e">
            <v>#N/A</v>
          </cell>
          <cell r="AM344" t="e">
            <v>#N/A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E345">
            <v>0</v>
          </cell>
          <cell r="F345">
            <v>0</v>
          </cell>
          <cell r="G345" t="str">
            <v>nz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 t="str">
            <v/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 t="str">
            <v xml:space="preserve">119 Thn 0 bln 11 hari </v>
          </cell>
          <cell r="AD345">
            <v>119</v>
          </cell>
          <cell r="AE345">
            <v>0</v>
          </cell>
          <cell r="AF345">
            <v>11</v>
          </cell>
          <cell r="AG345">
            <v>32</v>
          </cell>
          <cell r="AH345" t="str">
            <v>PENSIUN</v>
          </cell>
          <cell r="AI345">
            <v>0</v>
          </cell>
          <cell r="AJ345">
            <v>0</v>
          </cell>
          <cell r="AK345">
            <v>0</v>
          </cell>
          <cell r="AL345" t="e">
            <v>#N/A</v>
          </cell>
          <cell r="AM345" t="e">
            <v>#N/A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E346">
            <v>0</v>
          </cell>
          <cell r="F346">
            <v>0</v>
          </cell>
          <cell r="G346" t="str">
            <v>nz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 t="str">
            <v/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 t="str">
            <v xml:space="preserve">119 Thn 0 bln 11 hari </v>
          </cell>
          <cell r="AD346">
            <v>119</v>
          </cell>
          <cell r="AE346">
            <v>0</v>
          </cell>
          <cell r="AF346">
            <v>11</v>
          </cell>
          <cell r="AG346">
            <v>32</v>
          </cell>
          <cell r="AH346" t="str">
            <v>PENSIUN</v>
          </cell>
          <cell r="AI346">
            <v>0</v>
          </cell>
          <cell r="AJ346">
            <v>0</v>
          </cell>
          <cell r="AK346">
            <v>0</v>
          </cell>
          <cell r="AL346" t="e">
            <v>#N/A</v>
          </cell>
          <cell r="AM346" t="e">
            <v>#N/A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E347">
            <v>0</v>
          </cell>
          <cell r="F347">
            <v>0</v>
          </cell>
          <cell r="G347" t="str">
            <v>nz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 t="str">
            <v/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 t="str">
            <v xml:space="preserve">119 Thn 0 bln 11 hari </v>
          </cell>
          <cell r="AD347">
            <v>119</v>
          </cell>
          <cell r="AE347">
            <v>0</v>
          </cell>
          <cell r="AF347">
            <v>11</v>
          </cell>
          <cell r="AG347">
            <v>32</v>
          </cell>
          <cell r="AH347" t="str">
            <v>PENSIUN</v>
          </cell>
          <cell r="AI347">
            <v>0</v>
          </cell>
          <cell r="AJ347">
            <v>0</v>
          </cell>
          <cell r="AK347">
            <v>0</v>
          </cell>
          <cell r="AL347" t="e">
            <v>#N/A</v>
          </cell>
          <cell r="AM347" t="e">
            <v>#N/A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E348">
            <v>0</v>
          </cell>
          <cell r="F348">
            <v>0</v>
          </cell>
          <cell r="G348" t="str">
            <v>nz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 t="str">
            <v/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 t="str">
            <v xml:space="preserve">119 Thn 0 bln 11 hari </v>
          </cell>
          <cell r="AD348">
            <v>119</v>
          </cell>
          <cell r="AE348">
            <v>0</v>
          </cell>
          <cell r="AF348">
            <v>11</v>
          </cell>
          <cell r="AG348">
            <v>32</v>
          </cell>
          <cell r="AH348" t="str">
            <v>PENSIUN</v>
          </cell>
          <cell r="AI348">
            <v>0</v>
          </cell>
          <cell r="AJ348">
            <v>0</v>
          </cell>
          <cell r="AK348">
            <v>0</v>
          </cell>
          <cell r="AL348" t="e">
            <v>#N/A</v>
          </cell>
          <cell r="AM348" t="e">
            <v>#N/A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E349">
            <v>0</v>
          </cell>
          <cell r="F349">
            <v>0</v>
          </cell>
          <cell r="G349" t="str">
            <v>nz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 t="str">
            <v/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 t="str">
            <v xml:space="preserve">119 Thn 0 bln 11 hari </v>
          </cell>
          <cell r="AD349">
            <v>119</v>
          </cell>
          <cell r="AE349">
            <v>0</v>
          </cell>
          <cell r="AF349">
            <v>11</v>
          </cell>
          <cell r="AG349">
            <v>32</v>
          </cell>
          <cell r="AH349" t="str">
            <v>PENSIUN</v>
          </cell>
          <cell r="AI349">
            <v>0</v>
          </cell>
          <cell r="AJ349">
            <v>0</v>
          </cell>
          <cell r="AK349">
            <v>0</v>
          </cell>
          <cell r="AL349" t="e">
            <v>#N/A</v>
          </cell>
          <cell r="AM349" t="e">
            <v>#N/A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E350">
            <v>0</v>
          </cell>
          <cell r="F350">
            <v>0</v>
          </cell>
          <cell r="G350" t="str">
            <v>nz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 t="str">
            <v/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 t="str">
            <v xml:space="preserve">119 Thn 0 bln 11 hari </v>
          </cell>
          <cell r="AD350">
            <v>119</v>
          </cell>
          <cell r="AE350">
            <v>0</v>
          </cell>
          <cell r="AF350">
            <v>11</v>
          </cell>
          <cell r="AG350">
            <v>32</v>
          </cell>
          <cell r="AH350" t="str">
            <v>PENSIUN</v>
          </cell>
          <cell r="AI350">
            <v>0</v>
          </cell>
          <cell r="AJ350">
            <v>0</v>
          </cell>
          <cell r="AK350">
            <v>0</v>
          </cell>
          <cell r="AL350" t="e">
            <v>#N/A</v>
          </cell>
          <cell r="AM350" t="e">
            <v>#N/A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E351">
            <v>0</v>
          </cell>
          <cell r="F351">
            <v>0</v>
          </cell>
          <cell r="G351" t="str">
            <v>nz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 t="str">
            <v/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 t="str">
            <v xml:space="preserve">119 Thn 0 bln 11 hari </v>
          </cell>
          <cell r="AD351">
            <v>119</v>
          </cell>
          <cell r="AE351">
            <v>0</v>
          </cell>
          <cell r="AF351">
            <v>11</v>
          </cell>
          <cell r="AG351">
            <v>32</v>
          </cell>
          <cell r="AH351" t="str">
            <v>PENSIUN</v>
          </cell>
          <cell r="AI351">
            <v>0</v>
          </cell>
          <cell r="AJ351">
            <v>0</v>
          </cell>
          <cell r="AK351">
            <v>0</v>
          </cell>
          <cell r="AL351" t="e">
            <v>#N/A</v>
          </cell>
          <cell r="AM351" t="e">
            <v>#N/A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E352">
            <v>0</v>
          </cell>
          <cell r="F352">
            <v>0</v>
          </cell>
          <cell r="G352" t="str">
            <v>nz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 t="str">
            <v/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 t="str">
            <v xml:space="preserve">119 Thn 0 bln 11 hari </v>
          </cell>
          <cell r="AD352">
            <v>119</v>
          </cell>
          <cell r="AE352">
            <v>0</v>
          </cell>
          <cell r="AF352">
            <v>11</v>
          </cell>
          <cell r="AG352">
            <v>32</v>
          </cell>
          <cell r="AH352" t="str">
            <v>PENSIUN</v>
          </cell>
          <cell r="AI352">
            <v>0</v>
          </cell>
          <cell r="AJ352">
            <v>0</v>
          </cell>
          <cell r="AK352">
            <v>0</v>
          </cell>
          <cell r="AL352" t="e">
            <v>#N/A</v>
          </cell>
          <cell r="AM352" t="e">
            <v>#N/A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E353">
            <v>0</v>
          </cell>
          <cell r="F353">
            <v>0</v>
          </cell>
          <cell r="G353" t="str">
            <v>nz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 t="str">
            <v/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 t="str">
            <v xml:space="preserve">119 Thn 0 bln 11 hari </v>
          </cell>
          <cell r="AD353">
            <v>119</v>
          </cell>
          <cell r="AE353">
            <v>0</v>
          </cell>
          <cell r="AF353">
            <v>11</v>
          </cell>
          <cell r="AG353">
            <v>32</v>
          </cell>
          <cell r="AH353" t="str">
            <v>PENSIUN</v>
          </cell>
          <cell r="AI353">
            <v>0</v>
          </cell>
          <cell r="AJ353">
            <v>0</v>
          </cell>
          <cell r="AK353">
            <v>0</v>
          </cell>
          <cell r="AL353" t="e">
            <v>#N/A</v>
          </cell>
          <cell r="AM353" t="e">
            <v>#N/A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E354">
            <v>0</v>
          </cell>
          <cell r="F354">
            <v>0</v>
          </cell>
          <cell r="G354" t="str">
            <v>nz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 t="str">
            <v/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 t="str">
            <v xml:space="preserve">119 Thn 0 bln 11 hari </v>
          </cell>
          <cell r="AD354">
            <v>119</v>
          </cell>
          <cell r="AE354">
            <v>0</v>
          </cell>
          <cell r="AF354">
            <v>11</v>
          </cell>
          <cell r="AG354">
            <v>32</v>
          </cell>
          <cell r="AH354" t="str">
            <v>PENSIUN</v>
          </cell>
          <cell r="AI354">
            <v>0</v>
          </cell>
          <cell r="AJ354">
            <v>0</v>
          </cell>
          <cell r="AK354">
            <v>0</v>
          </cell>
          <cell r="AL354" t="e">
            <v>#N/A</v>
          </cell>
          <cell r="AM354" t="e">
            <v>#N/A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E355">
            <v>0</v>
          </cell>
          <cell r="F355">
            <v>0</v>
          </cell>
          <cell r="G355" t="str">
            <v>nz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 t="str">
            <v/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 t="str">
            <v xml:space="preserve">119 Thn 0 bln 11 hari </v>
          </cell>
          <cell r="AD355">
            <v>119</v>
          </cell>
          <cell r="AE355">
            <v>0</v>
          </cell>
          <cell r="AF355">
            <v>11</v>
          </cell>
          <cell r="AG355">
            <v>32</v>
          </cell>
          <cell r="AH355" t="str">
            <v>PENSIUN</v>
          </cell>
          <cell r="AI355">
            <v>0</v>
          </cell>
          <cell r="AJ355">
            <v>0</v>
          </cell>
          <cell r="AK355">
            <v>0</v>
          </cell>
          <cell r="AL355" t="e">
            <v>#N/A</v>
          </cell>
          <cell r="AM355" t="e">
            <v>#N/A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</row>
        <row r="356">
          <cell r="E356">
            <v>0</v>
          </cell>
          <cell r="F356">
            <v>0</v>
          </cell>
          <cell r="G356" t="str">
            <v>nz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 t="str">
            <v/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 t="str">
            <v xml:space="preserve">119 Thn 0 bln 11 hari </v>
          </cell>
          <cell r="AD356">
            <v>119</v>
          </cell>
          <cell r="AE356">
            <v>0</v>
          </cell>
          <cell r="AF356">
            <v>11</v>
          </cell>
          <cell r="AG356">
            <v>32</v>
          </cell>
          <cell r="AH356" t="str">
            <v>PENSIUN</v>
          </cell>
          <cell r="AI356">
            <v>0</v>
          </cell>
          <cell r="AJ356">
            <v>0</v>
          </cell>
          <cell r="AK356">
            <v>0</v>
          </cell>
          <cell r="AL356" t="e">
            <v>#N/A</v>
          </cell>
          <cell r="AM356" t="e">
            <v>#N/A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E357">
            <v>0</v>
          </cell>
          <cell r="F357">
            <v>0</v>
          </cell>
          <cell r="G357" t="str">
            <v>nz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 t="str">
            <v/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 t="str">
            <v xml:space="preserve">119 Thn 0 bln 11 hari </v>
          </cell>
          <cell r="AD357">
            <v>119</v>
          </cell>
          <cell r="AE357">
            <v>0</v>
          </cell>
          <cell r="AF357">
            <v>11</v>
          </cell>
          <cell r="AG357">
            <v>32</v>
          </cell>
          <cell r="AH357" t="str">
            <v>PENSIUN</v>
          </cell>
          <cell r="AI357">
            <v>0</v>
          </cell>
          <cell r="AJ357">
            <v>0</v>
          </cell>
          <cell r="AK357">
            <v>0</v>
          </cell>
          <cell r="AL357" t="e">
            <v>#N/A</v>
          </cell>
          <cell r="AM357" t="e">
            <v>#N/A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E358">
            <v>0</v>
          </cell>
          <cell r="F358">
            <v>0</v>
          </cell>
          <cell r="G358" t="str">
            <v>nz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 t="str">
            <v/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 t="str">
            <v xml:space="preserve">119 Thn 0 bln 11 hari </v>
          </cell>
          <cell r="AD358">
            <v>119</v>
          </cell>
          <cell r="AE358">
            <v>0</v>
          </cell>
          <cell r="AF358">
            <v>11</v>
          </cell>
          <cell r="AG358">
            <v>32</v>
          </cell>
          <cell r="AH358" t="str">
            <v>PENSIUN</v>
          </cell>
          <cell r="AI358">
            <v>0</v>
          </cell>
          <cell r="AJ358">
            <v>0</v>
          </cell>
          <cell r="AK358">
            <v>0</v>
          </cell>
          <cell r="AL358" t="e">
            <v>#N/A</v>
          </cell>
          <cell r="AM358" t="e">
            <v>#N/A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E359">
            <v>0</v>
          </cell>
          <cell r="F359">
            <v>0</v>
          </cell>
          <cell r="G359" t="str">
            <v>o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 t="str">
            <v/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 t="str">
            <v xml:space="preserve">119 Thn 0 bln 11 hari </v>
          </cell>
          <cell r="AD359">
            <v>119</v>
          </cell>
          <cell r="AE359">
            <v>0</v>
          </cell>
          <cell r="AF359">
            <v>11</v>
          </cell>
          <cell r="AG359">
            <v>32</v>
          </cell>
          <cell r="AH359" t="str">
            <v>PENSIUN</v>
          </cell>
          <cell r="AI359">
            <v>0</v>
          </cell>
          <cell r="AJ359">
            <v>0</v>
          </cell>
          <cell r="AK359">
            <v>0</v>
          </cell>
          <cell r="AL359" t="e">
            <v>#N/A</v>
          </cell>
          <cell r="AM359" t="e">
            <v>#N/A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E360">
            <v>0</v>
          </cell>
          <cell r="F360">
            <v>0</v>
          </cell>
          <cell r="G360" t="str">
            <v>oz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 t="str">
            <v/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 t="str">
            <v xml:space="preserve">119 Thn 0 bln 11 hari </v>
          </cell>
          <cell r="AD360">
            <v>119</v>
          </cell>
          <cell r="AE360">
            <v>0</v>
          </cell>
          <cell r="AF360">
            <v>11</v>
          </cell>
          <cell r="AG360">
            <v>32</v>
          </cell>
          <cell r="AH360" t="str">
            <v>PENSIUN</v>
          </cell>
          <cell r="AI360">
            <v>0</v>
          </cell>
          <cell r="AJ360">
            <v>0</v>
          </cell>
          <cell r="AK360">
            <v>0</v>
          </cell>
          <cell r="AL360" t="e">
            <v>#N/A</v>
          </cell>
          <cell r="AM360" t="e">
            <v>#N/A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E361">
            <v>0</v>
          </cell>
          <cell r="F361">
            <v>0</v>
          </cell>
          <cell r="G361" t="str">
            <v>oz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 t="str">
            <v/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 t="str">
            <v xml:space="preserve">119 Thn 0 bln 11 hari </v>
          </cell>
          <cell r="AD361">
            <v>119</v>
          </cell>
          <cell r="AE361">
            <v>0</v>
          </cell>
          <cell r="AF361">
            <v>11</v>
          </cell>
          <cell r="AG361">
            <v>32</v>
          </cell>
          <cell r="AH361" t="str">
            <v>PENSIUN</v>
          </cell>
          <cell r="AI361">
            <v>0</v>
          </cell>
          <cell r="AJ361">
            <v>0</v>
          </cell>
          <cell r="AK361">
            <v>0</v>
          </cell>
          <cell r="AL361" t="e">
            <v>#N/A</v>
          </cell>
          <cell r="AM361" t="e">
            <v>#N/A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E362">
            <v>0</v>
          </cell>
          <cell r="F362">
            <v>0</v>
          </cell>
          <cell r="G362" t="str">
            <v>oz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 t="str">
            <v/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 t="str">
            <v xml:space="preserve">119 Thn 0 bln 11 hari </v>
          </cell>
          <cell r="AD362">
            <v>119</v>
          </cell>
          <cell r="AE362">
            <v>0</v>
          </cell>
          <cell r="AF362">
            <v>11</v>
          </cell>
          <cell r="AG362">
            <v>32</v>
          </cell>
          <cell r="AH362" t="str">
            <v>PENSIUN</v>
          </cell>
          <cell r="AI362">
            <v>0</v>
          </cell>
          <cell r="AJ362">
            <v>0</v>
          </cell>
          <cell r="AK362">
            <v>0</v>
          </cell>
          <cell r="AL362" t="e">
            <v>#N/A</v>
          </cell>
          <cell r="AM362" t="e">
            <v>#N/A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E363">
            <v>0</v>
          </cell>
          <cell r="F363">
            <v>0</v>
          </cell>
          <cell r="G363" t="str">
            <v>oz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 t="str">
            <v/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 t="str">
            <v xml:space="preserve">119 Thn 0 bln 11 hari </v>
          </cell>
          <cell r="AD363">
            <v>119</v>
          </cell>
          <cell r="AE363">
            <v>0</v>
          </cell>
          <cell r="AF363">
            <v>11</v>
          </cell>
          <cell r="AG363">
            <v>32</v>
          </cell>
          <cell r="AH363" t="str">
            <v>PENSIUN</v>
          </cell>
          <cell r="AI363">
            <v>0</v>
          </cell>
          <cell r="AJ363">
            <v>0</v>
          </cell>
          <cell r="AK363">
            <v>0</v>
          </cell>
          <cell r="AL363" t="e">
            <v>#N/A</v>
          </cell>
          <cell r="AM363" t="e">
            <v>#N/A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</row>
        <row r="364">
          <cell r="E364">
            <v>0</v>
          </cell>
          <cell r="F364">
            <v>0</v>
          </cell>
          <cell r="G364" t="str">
            <v>oz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 t="str">
            <v/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 t="str">
            <v xml:space="preserve">119 Thn 0 bln 11 hari </v>
          </cell>
          <cell r="AD364">
            <v>119</v>
          </cell>
          <cell r="AE364">
            <v>0</v>
          </cell>
          <cell r="AF364">
            <v>11</v>
          </cell>
          <cell r="AG364">
            <v>32</v>
          </cell>
          <cell r="AH364" t="str">
            <v>PENSIUN</v>
          </cell>
          <cell r="AI364">
            <v>0</v>
          </cell>
          <cell r="AJ364">
            <v>0</v>
          </cell>
          <cell r="AK364">
            <v>0</v>
          </cell>
          <cell r="AL364" t="e">
            <v>#N/A</v>
          </cell>
          <cell r="AM364" t="e">
            <v>#N/A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E365">
            <v>0</v>
          </cell>
          <cell r="F365">
            <v>0</v>
          </cell>
          <cell r="G365" t="str">
            <v>oz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 t="str">
            <v/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 t="str">
            <v xml:space="preserve">119 Thn 0 bln 11 hari </v>
          </cell>
          <cell r="AD365">
            <v>119</v>
          </cell>
          <cell r="AE365">
            <v>0</v>
          </cell>
          <cell r="AF365">
            <v>11</v>
          </cell>
          <cell r="AG365">
            <v>32</v>
          </cell>
          <cell r="AH365" t="str">
            <v>PENSIUN</v>
          </cell>
          <cell r="AI365">
            <v>0</v>
          </cell>
          <cell r="AJ365">
            <v>0</v>
          </cell>
          <cell r="AK365">
            <v>0</v>
          </cell>
          <cell r="AL365" t="e">
            <v>#N/A</v>
          </cell>
          <cell r="AM365" t="e">
            <v>#N/A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E366">
            <v>0</v>
          </cell>
          <cell r="F366">
            <v>0</v>
          </cell>
          <cell r="G366" t="str">
            <v>oz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 t="str">
            <v/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 t="str">
            <v xml:space="preserve">119 Thn 0 bln 11 hari </v>
          </cell>
          <cell r="AD366">
            <v>119</v>
          </cell>
          <cell r="AE366">
            <v>0</v>
          </cell>
          <cell r="AF366">
            <v>11</v>
          </cell>
          <cell r="AG366">
            <v>32</v>
          </cell>
          <cell r="AH366" t="str">
            <v>PENSIUN</v>
          </cell>
          <cell r="AI366">
            <v>0</v>
          </cell>
          <cell r="AJ366">
            <v>0</v>
          </cell>
          <cell r="AK366">
            <v>0</v>
          </cell>
          <cell r="AL366" t="e">
            <v>#N/A</v>
          </cell>
          <cell r="AM366" t="e">
            <v>#N/A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E367">
            <v>0</v>
          </cell>
          <cell r="F367">
            <v>0</v>
          </cell>
          <cell r="G367" t="str">
            <v>oz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 t="str">
            <v/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 t="str">
            <v xml:space="preserve">119 Thn 0 bln 11 hari </v>
          </cell>
          <cell r="AD367">
            <v>119</v>
          </cell>
          <cell r="AE367">
            <v>0</v>
          </cell>
          <cell r="AF367">
            <v>11</v>
          </cell>
          <cell r="AG367">
            <v>32</v>
          </cell>
          <cell r="AH367" t="str">
            <v>PENSIUN</v>
          </cell>
          <cell r="AI367">
            <v>0</v>
          </cell>
          <cell r="AJ367">
            <v>0</v>
          </cell>
          <cell r="AK367">
            <v>0</v>
          </cell>
          <cell r="AL367" t="e">
            <v>#N/A</v>
          </cell>
          <cell r="AM367" t="e">
            <v>#N/A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E368">
            <v>0</v>
          </cell>
          <cell r="F368">
            <v>0</v>
          </cell>
          <cell r="G368" t="str">
            <v>oz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 t="str">
            <v/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 t="str">
            <v xml:space="preserve">119 Thn 0 bln 11 hari </v>
          </cell>
          <cell r="AD368">
            <v>119</v>
          </cell>
          <cell r="AE368">
            <v>0</v>
          </cell>
          <cell r="AF368">
            <v>11</v>
          </cell>
          <cell r="AG368">
            <v>32</v>
          </cell>
          <cell r="AH368" t="str">
            <v>PENSIUN</v>
          </cell>
          <cell r="AI368">
            <v>0</v>
          </cell>
          <cell r="AJ368">
            <v>0</v>
          </cell>
          <cell r="AK368">
            <v>0</v>
          </cell>
          <cell r="AL368" t="e">
            <v>#N/A</v>
          </cell>
          <cell r="AM368" t="e">
            <v>#N/A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E369">
            <v>0</v>
          </cell>
          <cell r="F369">
            <v>0</v>
          </cell>
          <cell r="G369" t="str">
            <v>oz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 t="str">
            <v/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 t="str">
            <v xml:space="preserve">119 Thn 0 bln 11 hari </v>
          </cell>
          <cell r="AD369">
            <v>119</v>
          </cell>
          <cell r="AE369">
            <v>0</v>
          </cell>
          <cell r="AF369">
            <v>11</v>
          </cell>
          <cell r="AG369">
            <v>32</v>
          </cell>
          <cell r="AH369" t="str">
            <v>PENSIUN</v>
          </cell>
          <cell r="AI369">
            <v>0</v>
          </cell>
          <cell r="AJ369">
            <v>0</v>
          </cell>
          <cell r="AK369">
            <v>0</v>
          </cell>
          <cell r="AL369" t="e">
            <v>#N/A</v>
          </cell>
          <cell r="AM369" t="e">
            <v>#N/A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E370">
            <v>0</v>
          </cell>
          <cell r="F370">
            <v>0</v>
          </cell>
          <cell r="G370" t="str">
            <v>oz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 t="str">
            <v/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 t="str">
            <v xml:space="preserve">119 Thn 0 bln 11 hari </v>
          </cell>
          <cell r="AD370">
            <v>119</v>
          </cell>
          <cell r="AE370">
            <v>0</v>
          </cell>
          <cell r="AF370">
            <v>11</v>
          </cell>
          <cell r="AG370">
            <v>32</v>
          </cell>
          <cell r="AH370" t="str">
            <v>PENSIUN</v>
          </cell>
          <cell r="AI370">
            <v>0</v>
          </cell>
          <cell r="AJ370">
            <v>0</v>
          </cell>
          <cell r="AK370">
            <v>0</v>
          </cell>
          <cell r="AL370" t="e">
            <v>#N/A</v>
          </cell>
          <cell r="AM370" t="e">
            <v>#N/A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E371">
            <v>0</v>
          </cell>
          <cell r="F371">
            <v>0</v>
          </cell>
          <cell r="G371" t="str">
            <v>oz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 t="str">
            <v/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 t="str">
            <v xml:space="preserve">119 Thn 0 bln 11 hari </v>
          </cell>
          <cell r="AD371">
            <v>119</v>
          </cell>
          <cell r="AE371">
            <v>0</v>
          </cell>
          <cell r="AF371">
            <v>11</v>
          </cell>
          <cell r="AG371">
            <v>32</v>
          </cell>
          <cell r="AH371" t="str">
            <v>PENSIUN</v>
          </cell>
          <cell r="AI371">
            <v>0</v>
          </cell>
          <cell r="AJ371">
            <v>0</v>
          </cell>
          <cell r="AK371">
            <v>0</v>
          </cell>
          <cell r="AL371" t="e">
            <v>#N/A</v>
          </cell>
          <cell r="AM371" t="e">
            <v>#N/A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E372">
            <v>0</v>
          </cell>
          <cell r="F372">
            <v>0</v>
          </cell>
          <cell r="G372" t="str">
            <v>oz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 t="str">
            <v/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 t="str">
            <v xml:space="preserve">119 Thn 0 bln 11 hari </v>
          </cell>
          <cell r="AD372">
            <v>119</v>
          </cell>
          <cell r="AE372">
            <v>0</v>
          </cell>
          <cell r="AF372">
            <v>11</v>
          </cell>
          <cell r="AG372">
            <v>32</v>
          </cell>
          <cell r="AH372" t="str">
            <v>PENSIUN</v>
          </cell>
          <cell r="AI372">
            <v>0</v>
          </cell>
          <cell r="AJ372">
            <v>0</v>
          </cell>
          <cell r="AK372">
            <v>0</v>
          </cell>
          <cell r="AL372" t="e">
            <v>#N/A</v>
          </cell>
          <cell r="AM372" t="e">
            <v>#N/A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E373">
            <v>0</v>
          </cell>
          <cell r="F373">
            <v>0</v>
          </cell>
          <cell r="G373" t="str">
            <v>oz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 t="str">
            <v/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 t="str">
            <v xml:space="preserve">119 Thn 0 bln 11 hari </v>
          </cell>
          <cell r="AD373">
            <v>119</v>
          </cell>
          <cell r="AE373">
            <v>0</v>
          </cell>
          <cell r="AF373">
            <v>11</v>
          </cell>
          <cell r="AG373">
            <v>32</v>
          </cell>
          <cell r="AH373" t="str">
            <v>PENSIUN</v>
          </cell>
          <cell r="AI373">
            <v>0</v>
          </cell>
          <cell r="AJ373">
            <v>0</v>
          </cell>
          <cell r="AK373">
            <v>0</v>
          </cell>
          <cell r="AL373" t="e">
            <v>#N/A</v>
          </cell>
          <cell r="AM373" t="e">
            <v>#N/A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E374">
            <v>0</v>
          </cell>
          <cell r="F374">
            <v>0</v>
          </cell>
          <cell r="G374" t="str">
            <v>oz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 t="str">
            <v/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 t="str">
            <v xml:space="preserve">119 Thn 0 bln 11 hari </v>
          </cell>
          <cell r="AD374">
            <v>119</v>
          </cell>
          <cell r="AE374">
            <v>0</v>
          </cell>
          <cell r="AF374">
            <v>11</v>
          </cell>
          <cell r="AG374">
            <v>32</v>
          </cell>
          <cell r="AH374" t="str">
            <v>PENSIUN</v>
          </cell>
          <cell r="AI374">
            <v>0</v>
          </cell>
          <cell r="AJ374">
            <v>0</v>
          </cell>
          <cell r="AK374">
            <v>0</v>
          </cell>
          <cell r="AL374" t="e">
            <v>#N/A</v>
          </cell>
          <cell r="AM374" t="e">
            <v>#N/A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E375">
            <v>0</v>
          </cell>
          <cell r="F375">
            <v>0</v>
          </cell>
          <cell r="G375" t="str">
            <v>oz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 t="str">
            <v/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 t="str">
            <v xml:space="preserve">119 Thn 0 bln 11 hari </v>
          </cell>
          <cell r="AD375">
            <v>119</v>
          </cell>
          <cell r="AE375">
            <v>0</v>
          </cell>
          <cell r="AF375">
            <v>11</v>
          </cell>
          <cell r="AG375">
            <v>32</v>
          </cell>
          <cell r="AH375" t="str">
            <v>PENSIUN</v>
          </cell>
          <cell r="AI375">
            <v>0</v>
          </cell>
          <cell r="AJ375">
            <v>0</v>
          </cell>
          <cell r="AK375">
            <v>0</v>
          </cell>
          <cell r="AL375" t="e">
            <v>#N/A</v>
          </cell>
          <cell r="AM375" t="e">
            <v>#N/A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E376">
            <v>0</v>
          </cell>
          <cell r="F376">
            <v>0</v>
          </cell>
          <cell r="G376" t="str">
            <v>p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 t="str">
            <v/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 t="str">
            <v xml:space="preserve">119 Thn 0 bln 11 hari </v>
          </cell>
          <cell r="AD376">
            <v>119</v>
          </cell>
          <cell r="AE376">
            <v>0</v>
          </cell>
          <cell r="AF376">
            <v>11</v>
          </cell>
          <cell r="AG376">
            <v>32</v>
          </cell>
          <cell r="AH376" t="str">
            <v>PENSIUN</v>
          </cell>
          <cell r="AI376">
            <v>0</v>
          </cell>
          <cell r="AJ376">
            <v>0</v>
          </cell>
          <cell r="AK376">
            <v>0</v>
          </cell>
          <cell r="AL376" t="e">
            <v>#N/A</v>
          </cell>
          <cell r="AM376" t="e">
            <v>#N/A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</row>
        <row r="377">
          <cell r="E377" t="str">
            <v>Paijo</v>
          </cell>
          <cell r="F377">
            <v>0</v>
          </cell>
          <cell r="G377" t="str">
            <v>Paijo</v>
          </cell>
          <cell r="H377">
            <v>0</v>
          </cell>
          <cell r="I377" t="str">
            <v>II/c</v>
          </cell>
          <cell r="J377">
            <v>0</v>
          </cell>
          <cell r="K377">
            <v>0</v>
          </cell>
          <cell r="L377" t="str">
            <v>L</v>
          </cell>
          <cell r="M377" t="str">
            <v>197004011994031004</v>
          </cell>
          <cell r="N377" t="str">
            <v>N. 288245</v>
          </cell>
          <cell r="O377" t="str">
            <v>Kebumen</v>
          </cell>
          <cell r="P377" t="str">
            <v>01/04/1970</v>
          </cell>
          <cell r="Q377" t="str">
            <v>01/10/16</v>
          </cell>
          <cell r="R377" t="str">
            <v>01/03/94</v>
          </cell>
          <cell r="S377">
            <v>2012</v>
          </cell>
          <cell r="T377" t="str">
            <v>Paket C</v>
          </cell>
          <cell r="U377" t="str">
            <v>Pegawai</v>
          </cell>
          <cell r="V377" t="str">
            <v>pada subbag</v>
          </cell>
          <cell r="W377" t="str">
            <v>subbag Keuangan dan BMN</v>
          </cell>
          <cell r="X377">
            <v>0</v>
          </cell>
          <cell r="Y377" t="str">
            <v>Pengadministrasi Umum</v>
          </cell>
          <cell r="Z377">
            <v>0</v>
          </cell>
          <cell r="AA377" t="str">
            <v>Bagian Perencanaan dan Kuangan Biro AUPK</v>
          </cell>
          <cell r="AB377">
            <v>58</v>
          </cell>
          <cell r="AC377" t="str">
            <v xml:space="preserve">24 Thn 10 bln 10 hari </v>
          </cell>
          <cell r="AD377">
            <v>48</v>
          </cell>
          <cell r="AE377">
            <v>9</v>
          </cell>
          <cell r="AF377">
            <v>10</v>
          </cell>
          <cell r="AG377">
            <v>46874</v>
          </cell>
          <cell r="AH377" t="str">
            <v>Aktif</v>
          </cell>
          <cell r="AI377">
            <v>0</v>
          </cell>
          <cell r="AJ377">
            <v>0</v>
          </cell>
          <cell r="AK377">
            <v>0</v>
          </cell>
          <cell r="AL377" t="e">
            <v>#N/A</v>
          </cell>
          <cell r="AM377" t="str">
            <v xml:space="preserve">Pengatur 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E378" t="str">
            <v>Parianto, SH.</v>
          </cell>
          <cell r="F378">
            <v>0</v>
          </cell>
          <cell r="G378" t="str">
            <v>Parianto</v>
          </cell>
          <cell r="H378" t="str">
            <v>S.H</v>
          </cell>
          <cell r="I378" t="str">
            <v>III/a</v>
          </cell>
          <cell r="J378">
            <v>0</v>
          </cell>
          <cell r="K378">
            <v>0</v>
          </cell>
          <cell r="L378" t="str">
            <v>L</v>
          </cell>
          <cell r="M378" t="str">
            <v>196707042007011042</v>
          </cell>
          <cell r="N378">
            <v>0</v>
          </cell>
          <cell r="O378" t="str">
            <v>Pagar Dewa</v>
          </cell>
          <cell r="P378" t="str">
            <v>04/07/1967</v>
          </cell>
          <cell r="Q378" t="str">
            <v>01/04/11</v>
          </cell>
          <cell r="R378" t="str">
            <v>01/01/07</v>
          </cell>
          <cell r="S378">
            <v>0</v>
          </cell>
          <cell r="T378" t="str">
            <v>S1</v>
          </cell>
          <cell r="U378" t="str">
            <v>Pegawai</v>
          </cell>
          <cell r="V378" t="str">
            <v>pada subbag</v>
          </cell>
          <cell r="W378" t="str">
            <v>Administrasi Umum dan Keuangan Bagian TU</v>
          </cell>
          <cell r="X378">
            <v>0</v>
          </cell>
          <cell r="Y378" t="str">
            <v>Pengadministrasi Umum</v>
          </cell>
          <cell r="Z378">
            <v>0</v>
          </cell>
          <cell r="AA378" t="str">
            <v xml:space="preserve">Fak. Psikologi </v>
          </cell>
          <cell r="AB378">
            <v>58</v>
          </cell>
          <cell r="AC378" t="str">
            <v xml:space="preserve">12 Thn 0 bln 10 hari </v>
          </cell>
          <cell r="AD378">
            <v>51</v>
          </cell>
          <cell r="AE378">
            <v>6</v>
          </cell>
          <cell r="AF378">
            <v>7</v>
          </cell>
          <cell r="AG378">
            <v>45870</v>
          </cell>
          <cell r="AH378" t="str">
            <v>Aktif</v>
          </cell>
          <cell r="AI378">
            <v>0</v>
          </cell>
          <cell r="AJ378">
            <v>0</v>
          </cell>
          <cell r="AK378">
            <v>0</v>
          </cell>
          <cell r="AL378" t="e">
            <v>#N/A</v>
          </cell>
          <cell r="AM378" t="str">
            <v>Penata Muda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E379" t="str">
            <v xml:space="preserve">Parman, SH. </v>
          </cell>
          <cell r="F379">
            <v>0</v>
          </cell>
          <cell r="G379" t="str">
            <v>Parman</v>
          </cell>
          <cell r="H379" t="str">
            <v>SH.</v>
          </cell>
          <cell r="I379" t="str">
            <v>III/c</v>
          </cell>
          <cell r="J379">
            <v>0</v>
          </cell>
          <cell r="K379">
            <v>0</v>
          </cell>
          <cell r="L379" t="str">
            <v>L</v>
          </cell>
          <cell r="M379" t="str">
            <v>196904262002121002</v>
          </cell>
          <cell r="N379">
            <v>0</v>
          </cell>
          <cell r="O379" t="str">
            <v>Palembang</v>
          </cell>
          <cell r="P379" t="str">
            <v>26/04/1969</v>
          </cell>
          <cell r="Q379" t="str">
            <v>01/04/13</v>
          </cell>
          <cell r="R379" t="str">
            <v>01/12/02</v>
          </cell>
          <cell r="S379" t="str">
            <v>S 1</v>
          </cell>
          <cell r="T379">
            <v>0</v>
          </cell>
          <cell r="U379" t="str">
            <v>Pegawai</v>
          </cell>
          <cell r="V379" t="str">
            <v>pada subbag</v>
          </cell>
          <cell r="W379" t="str">
            <v>subbag Keuangan dan BMN</v>
          </cell>
          <cell r="X379">
            <v>0</v>
          </cell>
          <cell r="Y379" t="str">
            <v>Pengadministrasi Umum</v>
          </cell>
          <cell r="Z379">
            <v>0</v>
          </cell>
          <cell r="AA379" t="str">
            <v>Bagian Perencanaan dan Kuangan Biro AUPK</v>
          </cell>
          <cell r="AB379">
            <v>58</v>
          </cell>
          <cell r="AC379" t="str">
            <v xml:space="preserve">16 Thn 1 bln 10 hari </v>
          </cell>
          <cell r="AD379">
            <v>49</v>
          </cell>
          <cell r="AE379">
            <v>8</v>
          </cell>
          <cell r="AF379">
            <v>16</v>
          </cell>
          <cell r="AG379">
            <v>46508</v>
          </cell>
          <cell r="AH379" t="str">
            <v>Aktif</v>
          </cell>
          <cell r="AI379">
            <v>0</v>
          </cell>
          <cell r="AJ379">
            <v>0</v>
          </cell>
          <cell r="AK379">
            <v>0</v>
          </cell>
          <cell r="AL379" t="e">
            <v>#N/A</v>
          </cell>
          <cell r="AM379" t="str">
            <v>Penata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E380" t="str">
            <v>Poniman</v>
          </cell>
          <cell r="F380">
            <v>0</v>
          </cell>
          <cell r="G380" t="str">
            <v>Poniman</v>
          </cell>
          <cell r="H380">
            <v>0</v>
          </cell>
          <cell r="I380" t="str">
            <v>II/c</v>
          </cell>
          <cell r="J380">
            <v>0</v>
          </cell>
          <cell r="K380">
            <v>0</v>
          </cell>
          <cell r="L380" t="str">
            <v>L</v>
          </cell>
          <cell r="M380" t="str">
            <v>196107141980031001</v>
          </cell>
          <cell r="N380">
            <v>0</v>
          </cell>
          <cell r="O380" t="str">
            <v>Palembang</v>
          </cell>
          <cell r="P380" t="str">
            <v>14/07/1961</v>
          </cell>
          <cell r="Q380" t="str">
            <v>01/10/07</v>
          </cell>
          <cell r="R380" t="str">
            <v>01/03/80</v>
          </cell>
          <cell r="S380" t="str">
            <v>SMP - 79</v>
          </cell>
          <cell r="T380">
            <v>0</v>
          </cell>
          <cell r="U380" t="str">
            <v>Pegawai</v>
          </cell>
          <cell r="V380" t="str">
            <v>pada subbag</v>
          </cell>
          <cell r="W380" t="str">
            <v>subbag Administrasi Umum dan Kepegawaian pada Bagian TU</v>
          </cell>
          <cell r="X380">
            <v>0</v>
          </cell>
          <cell r="Y380" t="str">
            <v>Pengadministrasi Umum</v>
          </cell>
          <cell r="Z380">
            <v>0</v>
          </cell>
          <cell r="AA380" t="str">
            <v>Fak. Ushuludin dan Pemikiran Islam</v>
          </cell>
          <cell r="AB380">
            <v>58</v>
          </cell>
          <cell r="AC380" t="str">
            <v xml:space="preserve">38 Thn 10 bln 10 hari </v>
          </cell>
          <cell r="AD380">
            <v>57</v>
          </cell>
          <cell r="AE380">
            <v>5</v>
          </cell>
          <cell r="AF380">
            <v>28</v>
          </cell>
          <cell r="AG380">
            <v>43678</v>
          </cell>
          <cell r="AH380" t="str">
            <v>Aktif</v>
          </cell>
          <cell r="AI380">
            <v>0</v>
          </cell>
          <cell r="AJ380">
            <v>0</v>
          </cell>
          <cell r="AK380">
            <v>0</v>
          </cell>
          <cell r="AL380" t="e">
            <v>#N/A</v>
          </cell>
          <cell r="AM380" t="str">
            <v xml:space="preserve">Pengatur 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E381" t="str">
            <v>Puji Edi Purnomo, S.SoS.I</v>
          </cell>
          <cell r="F381">
            <v>0</v>
          </cell>
          <cell r="G381" t="str">
            <v>Puji Edi Purnomo</v>
          </cell>
          <cell r="H381" t="str">
            <v>S.Sos.I, M.Si</v>
          </cell>
          <cell r="I381" t="str">
            <v>III/d</v>
          </cell>
          <cell r="J381">
            <v>0</v>
          </cell>
          <cell r="K381">
            <v>0</v>
          </cell>
          <cell r="L381" t="str">
            <v>L</v>
          </cell>
          <cell r="M381" t="str">
            <v>197810152003121006</v>
          </cell>
          <cell r="N381">
            <v>0</v>
          </cell>
          <cell r="O381" t="str">
            <v>Marga Sari (Tegal)</v>
          </cell>
          <cell r="P381" t="str">
            <v>15/10/1978</v>
          </cell>
          <cell r="Q381" t="str">
            <v>01/04/12</v>
          </cell>
          <cell r="R381" t="str">
            <v>01/12/03</v>
          </cell>
          <cell r="S381" t="str">
            <v>S 1- IAIN -02</v>
          </cell>
          <cell r="T381">
            <v>0</v>
          </cell>
          <cell r="U381" t="str">
            <v>Pegawai</v>
          </cell>
          <cell r="V381" t="str">
            <v>pada subbag</v>
          </cell>
          <cell r="W381" t="str">
            <v xml:space="preserve">Perencanaan </v>
          </cell>
          <cell r="X381">
            <v>0</v>
          </cell>
          <cell r="Y381" t="str">
            <v>Kasubbag Perenc. &amp;Evaluasi</v>
          </cell>
          <cell r="Z381" t="str">
            <v>pada</v>
          </cell>
          <cell r="AA381" t="str">
            <v xml:space="preserve">Perencanaan </v>
          </cell>
          <cell r="AB381">
            <v>58</v>
          </cell>
          <cell r="AC381" t="str">
            <v xml:space="preserve">15 Thn 1 bln 10 hari </v>
          </cell>
          <cell r="AD381">
            <v>40</v>
          </cell>
          <cell r="AE381">
            <v>2</v>
          </cell>
          <cell r="AF381">
            <v>27</v>
          </cell>
          <cell r="AG381">
            <v>49980</v>
          </cell>
          <cell r="AH381" t="str">
            <v>Aktif</v>
          </cell>
          <cell r="AI381">
            <v>0</v>
          </cell>
          <cell r="AJ381">
            <v>0</v>
          </cell>
          <cell r="AK381">
            <v>0</v>
          </cell>
          <cell r="AL381" t="e">
            <v>#N/A</v>
          </cell>
          <cell r="AM381" t="str">
            <v>Penata Tk. I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E382" t="str">
            <v>Drs. Padli</v>
          </cell>
          <cell r="F382" t="str">
            <v xml:space="preserve">Drs. </v>
          </cell>
          <cell r="G382" t="str">
            <v>Padli</v>
          </cell>
          <cell r="H382">
            <v>0</v>
          </cell>
          <cell r="I382" t="str">
            <v>IV/a</v>
          </cell>
          <cell r="J382">
            <v>0</v>
          </cell>
          <cell r="K382">
            <v>0</v>
          </cell>
          <cell r="L382" t="str">
            <v>L</v>
          </cell>
          <cell r="M382" t="str">
            <v>196608291996041001</v>
          </cell>
          <cell r="N382">
            <v>0</v>
          </cell>
          <cell r="O382" t="str">
            <v>Baturaja (OKU)</v>
          </cell>
          <cell r="P382" t="str">
            <v>29/08/1966</v>
          </cell>
          <cell r="Q382" t="str">
            <v>01/10/2006</v>
          </cell>
          <cell r="R382" t="str">
            <v>01/03/1996</v>
          </cell>
          <cell r="S382">
            <v>0</v>
          </cell>
          <cell r="T382" t="str">
            <v>S2</v>
          </cell>
          <cell r="U382" t="str">
            <v>Pegawai</v>
          </cell>
          <cell r="V382" t="str">
            <v>pada subbag</v>
          </cell>
          <cell r="W382" t="str">
            <v xml:space="preserve">Kepegawaian </v>
          </cell>
          <cell r="X382">
            <v>0</v>
          </cell>
          <cell r="Y382" t="str">
            <v>Pengadministrasi Umum</v>
          </cell>
          <cell r="Z382" t="str">
            <v>pada</v>
          </cell>
          <cell r="AA382" t="str">
            <v>Bagian Organisasi dan Kepegawaian  Biro AUPK</v>
          </cell>
          <cell r="AB382">
            <v>58</v>
          </cell>
          <cell r="AC382" t="str">
            <v xml:space="preserve">22 Thn 10 bln 10 hari </v>
          </cell>
          <cell r="AD382">
            <v>52</v>
          </cell>
          <cell r="AE382">
            <v>4</v>
          </cell>
          <cell r="AF382">
            <v>13</v>
          </cell>
          <cell r="AG382">
            <v>45536</v>
          </cell>
          <cell r="AH382" t="str">
            <v>Aktif</v>
          </cell>
          <cell r="AI382">
            <v>0</v>
          </cell>
          <cell r="AJ382">
            <v>0</v>
          </cell>
          <cell r="AK382">
            <v>0</v>
          </cell>
          <cell r="AL382" t="e">
            <v>#N/A</v>
          </cell>
          <cell r="AM382" t="str">
            <v>Pembina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E383">
            <v>0</v>
          </cell>
          <cell r="F383">
            <v>0</v>
          </cell>
          <cell r="G383" t="str">
            <v>pz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 t="str">
            <v/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 t="str">
            <v xml:space="preserve">119 Thn 0 bln 11 hari </v>
          </cell>
          <cell r="AD383">
            <v>119</v>
          </cell>
          <cell r="AE383">
            <v>0</v>
          </cell>
          <cell r="AF383">
            <v>11</v>
          </cell>
          <cell r="AG383">
            <v>32</v>
          </cell>
          <cell r="AH383" t="str">
            <v>PENSIUN</v>
          </cell>
          <cell r="AI383">
            <v>0</v>
          </cell>
          <cell r="AJ383">
            <v>0</v>
          </cell>
          <cell r="AK383">
            <v>0</v>
          </cell>
          <cell r="AL383" t="e">
            <v>#N/A</v>
          </cell>
          <cell r="AM383" t="e">
            <v>#N/A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E384">
            <v>0</v>
          </cell>
          <cell r="F384">
            <v>0</v>
          </cell>
          <cell r="G384" t="str">
            <v>pz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 t="str">
            <v/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 t="str">
            <v xml:space="preserve">119 Thn 0 bln 11 hari </v>
          </cell>
          <cell r="AD384">
            <v>119</v>
          </cell>
          <cell r="AE384">
            <v>0</v>
          </cell>
          <cell r="AF384">
            <v>11</v>
          </cell>
          <cell r="AG384">
            <v>32</v>
          </cell>
          <cell r="AH384" t="str">
            <v>PENSIUN</v>
          </cell>
          <cell r="AI384">
            <v>0</v>
          </cell>
          <cell r="AJ384">
            <v>0</v>
          </cell>
          <cell r="AK384">
            <v>0</v>
          </cell>
          <cell r="AL384" t="e">
            <v>#N/A</v>
          </cell>
          <cell r="AM384" t="e">
            <v>#N/A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E385">
            <v>0</v>
          </cell>
          <cell r="F385">
            <v>0</v>
          </cell>
          <cell r="G385" t="str">
            <v>pz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 t="str">
            <v/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 t="str">
            <v xml:space="preserve">119 Thn 0 bln 11 hari </v>
          </cell>
          <cell r="AD385">
            <v>119</v>
          </cell>
          <cell r="AE385">
            <v>0</v>
          </cell>
          <cell r="AF385">
            <v>11</v>
          </cell>
          <cell r="AG385">
            <v>32</v>
          </cell>
          <cell r="AH385" t="str">
            <v>PENSIUN</v>
          </cell>
          <cell r="AI385">
            <v>0</v>
          </cell>
          <cell r="AJ385">
            <v>0</v>
          </cell>
          <cell r="AK385">
            <v>0</v>
          </cell>
          <cell r="AL385" t="e">
            <v>#N/A</v>
          </cell>
          <cell r="AM385" t="e">
            <v>#N/A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E386">
            <v>0</v>
          </cell>
          <cell r="F386">
            <v>0</v>
          </cell>
          <cell r="G386" t="str">
            <v>pz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 t="str">
            <v/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 t="str">
            <v xml:space="preserve">119 Thn 0 bln 11 hari </v>
          </cell>
          <cell r="AD386">
            <v>119</v>
          </cell>
          <cell r="AE386">
            <v>0</v>
          </cell>
          <cell r="AF386">
            <v>11</v>
          </cell>
          <cell r="AG386">
            <v>32</v>
          </cell>
          <cell r="AH386" t="str">
            <v>PENSIUN</v>
          </cell>
          <cell r="AI386">
            <v>0</v>
          </cell>
          <cell r="AJ386">
            <v>0</v>
          </cell>
          <cell r="AK386">
            <v>0</v>
          </cell>
          <cell r="AL386" t="e">
            <v>#N/A</v>
          </cell>
          <cell r="AM386" t="e">
            <v>#N/A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E387">
            <v>0</v>
          </cell>
          <cell r="F387">
            <v>0</v>
          </cell>
          <cell r="G387" t="str">
            <v>pz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 t="str">
            <v/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 t="str">
            <v xml:space="preserve">119 Thn 0 bln 11 hari </v>
          </cell>
          <cell r="AD387">
            <v>119</v>
          </cell>
          <cell r="AE387">
            <v>0</v>
          </cell>
          <cell r="AF387">
            <v>11</v>
          </cell>
          <cell r="AG387">
            <v>32</v>
          </cell>
          <cell r="AH387" t="str">
            <v>PENSIUN</v>
          </cell>
          <cell r="AI387">
            <v>0</v>
          </cell>
          <cell r="AJ387">
            <v>0</v>
          </cell>
          <cell r="AK387">
            <v>0</v>
          </cell>
          <cell r="AL387" t="e">
            <v>#N/A</v>
          </cell>
          <cell r="AM387" t="e">
            <v>#N/A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E388">
            <v>0</v>
          </cell>
          <cell r="F388">
            <v>0</v>
          </cell>
          <cell r="G388" t="str">
            <v>pz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 t="str">
            <v/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 t="str">
            <v xml:space="preserve">119 Thn 0 bln 11 hari </v>
          </cell>
          <cell r="AD388">
            <v>119</v>
          </cell>
          <cell r="AE388">
            <v>0</v>
          </cell>
          <cell r="AF388">
            <v>11</v>
          </cell>
          <cell r="AG388">
            <v>32</v>
          </cell>
          <cell r="AH388" t="str">
            <v>PENSIUN</v>
          </cell>
          <cell r="AI388">
            <v>0</v>
          </cell>
          <cell r="AJ388">
            <v>0</v>
          </cell>
          <cell r="AK388">
            <v>0</v>
          </cell>
          <cell r="AL388" t="e">
            <v>#N/A</v>
          </cell>
          <cell r="AM388" t="e">
            <v>#N/A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E389">
            <v>0</v>
          </cell>
          <cell r="F389">
            <v>0</v>
          </cell>
          <cell r="G389" t="str">
            <v>pz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 t="str">
            <v/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 t="str">
            <v xml:space="preserve">119 Thn 0 bln 11 hari </v>
          </cell>
          <cell r="AD389">
            <v>119</v>
          </cell>
          <cell r="AE389">
            <v>0</v>
          </cell>
          <cell r="AF389">
            <v>11</v>
          </cell>
          <cell r="AG389">
            <v>32</v>
          </cell>
          <cell r="AH389" t="str">
            <v>PENSIUN</v>
          </cell>
          <cell r="AI389">
            <v>0</v>
          </cell>
          <cell r="AJ389">
            <v>0</v>
          </cell>
          <cell r="AK389">
            <v>0</v>
          </cell>
          <cell r="AL389" t="e">
            <v>#N/A</v>
          </cell>
          <cell r="AM389" t="e">
            <v>#N/A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E390">
            <v>0</v>
          </cell>
          <cell r="F390">
            <v>0</v>
          </cell>
          <cell r="G390" t="str">
            <v>pz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 t="str">
            <v/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 t="str">
            <v xml:space="preserve">119 Thn 0 bln 11 hari </v>
          </cell>
          <cell r="AD390">
            <v>119</v>
          </cell>
          <cell r="AE390">
            <v>0</v>
          </cell>
          <cell r="AF390">
            <v>11</v>
          </cell>
          <cell r="AG390">
            <v>32</v>
          </cell>
          <cell r="AH390" t="str">
            <v>PENSIUN</v>
          </cell>
          <cell r="AI390">
            <v>0</v>
          </cell>
          <cell r="AJ390">
            <v>0</v>
          </cell>
          <cell r="AK390">
            <v>0</v>
          </cell>
          <cell r="AL390" t="e">
            <v>#N/A</v>
          </cell>
          <cell r="AM390" t="e">
            <v>#N/A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E391">
            <v>0</v>
          </cell>
          <cell r="F391">
            <v>0</v>
          </cell>
          <cell r="G391" t="str">
            <v>pz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 t="str">
            <v/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 t="str">
            <v xml:space="preserve">119 Thn 0 bln 11 hari </v>
          </cell>
          <cell r="AD391">
            <v>119</v>
          </cell>
          <cell r="AE391">
            <v>0</v>
          </cell>
          <cell r="AF391">
            <v>11</v>
          </cell>
          <cell r="AG391">
            <v>32</v>
          </cell>
          <cell r="AH391" t="str">
            <v>PENSIUN</v>
          </cell>
          <cell r="AI391">
            <v>0</v>
          </cell>
          <cell r="AJ391">
            <v>0</v>
          </cell>
          <cell r="AK391">
            <v>0</v>
          </cell>
          <cell r="AL391" t="e">
            <v>#N/A</v>
          </cell>
          <cell r="AM391" t="e">
            <v>#N/A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E392">
            <v>0</v>
          </cell>
          <cell r="F392">
            <v>0</v>
          </cell>
          <cell r="G392" t="str">
            <v>pz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 t="str">
            <v/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 t="str">
            <v xml:space="preserve">119 Thn 0 bln 11 hari </v>
          </cell>
          <cell r="AD392">
            <v>119</v>
          </cell>
          <cell r="AE392">
            <v>0</v>
          </cell>
          <cell r="AF392">
            <v>11</v>
          </cell>
          <cell r="AG392">
            <v>32</v>
          </cell>
          <cell r="AH392" t="str">
            <v>PENSIUN</v>
          </cell>
          <cell r="AI392">
            <v>0</v>
          </cell>
          <cell r="AJ392">
            <v>0</v>
          </cell>
          <cell r="AK392">
            <v>0</v>
          </cell>
          <cell r="AL392" t="e">
            <v>#N/A</v>
          </cell>
          <cell r="AM392" t="e">
            <v>#N/A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</row>
        <row r="393">
          <cell r="E393">
            <v>0</v>
          </cell>
          <cell r="F393">
            <v>0</v>
          </cell>
          <cell r="G393" t="str">
            <v>pz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 t="str">
            <v/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 t="str">
            <v xml:space="preserve">119 Thn 0 bln 11 hari </v>
          </cell>
          <cell r="AD393">
            <v>119</v>
          </cell>
          <cell r="AE393">
            <v>0</v>
          </cell>
          <cell r="AF393">
            <v>11</v>
          </cell>
          <cell r="AG393">
            <v>32</v>
          </cell>
          <cell r="AH393" t="str">
            <v>PENSIUN</v>
          </cell>
          <cell r="AI393">
            <v>0</v>
          </cell>
          <cell r="AJ393">
            <v>0</v>
          </cell>
          <cell r="AK393">
            <v>0</v>
          </cell>
          <cell r="AL393" t="e">
            <v>#N/A</v>
          </cell>
          <cell r="AM393" t="e">
            <v>#N/A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</row>
        <row r="394">
          <cell r="E394">
            <v>0</v>
          </cell>
          <cell r="F394">
            <v>0</v>
          </cell>
          <cell r="G394" t="str">
            <v>pz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 t="str">
            <v/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 t="str">
            <v xml:space="preserve">119 Thn 0 bln 11 hari </v>
          </cell>
          <cell r="AD394">
            <v>119</v>
          </cell>
          <cell r="AE394">
            <v>0</v>
          </cell>
          <cell r="AF394">
            <v>11</v>
          </cell>
          <cell r="AG394">
            <v>32</v>
          </cell>
          <cell r="AH394" t="str">
            <v>PENSIUN</v>
          </cell>
          <cell r="AI394">
            <v>0</v>
          </cell>
          <cell r="AJ394">
            <v>0</v>
          </cell>
          <cell r="AK394">
            <v>0</v>
          </cell>
          <cell r="AL394" t="e">
            <v>#N/A</v>
          </cell>
          <cell r="AM394" t="e">
            <v>#N/A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E395">
            <v>0</v>
          </cell>
          <cell r="F395">
            <v>0</v>
          </cell>
          <cell r="G395" t="str">
            <v>pz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 t="str">
            <v/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 t="str">
            <v xml:space="preserve">119 Thn 0 bln 11 hari </v>
          </cell>
          <cell r="AD395">
            <v>119</v>
          </cell>
          <cell r="AE395">
            <v>0</v>
          </cell>
          <cell r="AF395">
            <v>11</v>
          </cell>
          <cell r="AG395">
            <v>32</v>
          </cell>
          <cell r="AH395" t="str">
            <v>PENSIUN</v>
          </cell>
          <cell r="AI395">
            <v>0</v>
          </cell>
          <cell r="AJ395">
            <v>0</v>
          </cell>
          <cell r="AK395">
            <v>0</v>
          </cell>
          <cell r="AL395" t="e">
            <v>#N/A</v>
          </cell>
          <cell r="AM395" t="e">
            <v>#N/A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E396">
            <v>0</v>
          </cell>
          <cell r="F396">
            <v>0</v>
          </cell>
          <cell r="G396" t="str">
            <v>pz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 t="str">
            <v/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 t="str">
            <v xml:space="preserve">119 Thn 0 bln 11 hari </v>
          </cell>
          <cell r="AD396">
            <v>119</v>
          </cell>
          <cell r="AE396">
            <v>0</v>
          </cell>
          <cell r="AF396">
            <v>11</v>
          </cell>
          <cell r="AG396">
            <v>32</v>
          </cell>
          <cell r="AH396" t="str">
            <v>PENSIUN</v>
          </cell>
          <cell r="AI396">
            <v>0</v>
          </cell>
          <cell r="AJ396">
            <v>0</v>
          </cell>
          <cell r="AK396">
            <v>0</v>
          </cell>
          <cell r="AL396" t="e">
            <v>#N/A</v>
          </cell>
          <cell r="AM396" t="e">
            <v>#N/A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</row>
        <row r="397">
          <cell r="E397">
            <v>0</v>
          </cell>
          <cell r="F397">
            <v>0</v>
          </cell>
          <cell r="G397" t="str">
            <v>pz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 t="str">
            <v/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 t="str">
            <v xml:space="preserve">119 Thn 0 bln 11 hari </v>
          </cell>
          <cell r="AD397">
            <v>119</v>
          </cell>
          <cell r="AE397">
            <v>0</v>
          </cell>
          <cell r="AF397">
            <v>11</v>
          </cell>
          <cell r="AG397">
            <v>32</v>
          </cell>
          <cell r="AH397" t="str">
            <v>PENSIUN</v>
          </cell>
          <cell r="AI397">
            <v>0</v>
          </cell>
          <cell r="AJ397">
            <v>0</v>
          </cell>
          <cell r="AK397">
            <v>0</v>
          </cell>
          <cell r="AL397" t="e">
            <v>#N/A</v>
          </cell>
          <cell r="AM397" t="e">
            <v>#N/A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</row>
        <row r="398">
          <cell r="E398">
            <v>0</v>
          </cell>
          <cell r="F398">
            <v>0</v>
          </cell>
          <cell r="G398" t="str">
            <v>q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 t="str">
            <v/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 t="str">
            <v xml:space="preserve">119 Thn 0 bln 11 hari </v>
          </cell>
          <cell r="AD398">
            <v>119</v>
          </cell>
          <cell r="AE398">
            <v>0</v>
          </cell>
          <cell r="AF398">
            <v>11</v>
          </cell>
          <cell r="AG398">
            <v>32</v>
          </cell>
          <cell r="AH398" t="str">
            <v>PENSIUN</v>
          </cell>
          <cell r="AI398">
            <v>0</v>
          </cell>
          <cell r="AJ398">
            <v>0</v>
          </cell>
          <cell r="AK398">
            <v>0</v>
          </cell>
          <cell r="AL398" t="e">
            <v>#N/A</v>
          </cell>
          <cell r="AM398" t="e">
            <v>#N/A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E399">
            <v>0</v>
          </cell>
          <cell r="F399">
            <v>0</v>
          </cell>
          <cell r="G399" t="str">
            <v>qz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 t="str">
            <v/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 t="str">
            <v xml:space="preserve">119 Thn 0 bln 11 hari </v>
          </cell>
          <cell r="AD399">
            <v>119</v>
          </cell>
          <cell r="AE399">
            <v>0</v>
          </cell>
          <cell r="AF399">
            <v>11</v>
          </cell>
          <cell r="AG399">
            <v>32</v>
          </cell>
          <cell r="AH399" t="str">
            <v>PENSIUN</v>
          </cell>
          <cell r="AI399">
            <v>0</v>
          </cell>
          <cell r="AJ399">
            <v>0</v>
          </cell>
          <cell r="AK399">
            <v>0</v>
          </cell>
          <cell r="AL399" t="e">
            <v>#N/A</v>
          </cell>
          <cell r="AM399" t="e">
            <v>#N/A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E400">
            <v>0</v>
          </cell>
          <cell r="F400">
            <v>0</v>
          </cell>
          <cell r="G400" t="str">
            <v>qz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 t="str">
            <v/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 t="str">
            <v xml:space="preserve">119 Thn 0 bln 11 hari </v>
          </cell>
          <cell r="AD400">
            <v>119</v>
          </cell>
          <cell r="AE400">
            <v>0</v>
          </cell>
          <cell r="AF400">
            <v>11</v>
          </cell>
          <cell r="AG400">
            <v>32</v>
          </cell>
          <cell r="AH400" t="str">
            <v>PENSIUN</v>
          </cell>
          <cell r="AI400">
            <v>0</v>
          </cell>
          <cell r="AJ400">
            <v>0</v>
          </cell>
          <cell r="AK400">
            <v>0</v>
          </cell>
          <cell r="AL400" t="e">
            <v>#N/A</v>
          </cell>
          <cell r="AM400" t="e">
            <v>#N/A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</row>
        <row r="401">
          <cell r="E401">
            <v>0</v>
          </cell>
          <cell r="F401">
            <v>0</v>
          </cell>
          <cell r="G401" t="str">
            <v>qz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 t="str">
            <v/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 t="str">
            <v xml:space="preserve">119 Thn 0 bln 11 hari </v>
          </cell>
          <cell r="AD401">
            <v>119</v>
          </cell>
          <cell r="AE401">
            <v>0</v>
          </cell>
          <cell r="AF401">
            <v>11</v>
          </cell>
          <cell r="AG401">
            <v>32</v>
          </cell>
          <cell r="AH401" t="str">
            <v>PENSIUN</v>
          </cell>
          <cell r="AI401">
            <v>0</v>
          </cell>
          <cell r="AJ401">
            <v>0</v>
          </cell>
          <cell r="AK401">
            <v>0</v>
          </cell>
          <cell r="AL401" t="e">
            <v>#N/A</v>
          </cell>
          <cell r="AM401" t="e">
            <v>#N/A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E402">
            <v>0</v>
          </cell>
          <cell r="F402">
            <v>0</v>
          </cell>
          <cell r="G402" t="str">
            <v>qz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 t="str">
            <v/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 t="str">
            <v xml:space="preserve">119 Thn 0 bln 11 hari </v>
          </cell>
          <cell r="AD402">
            <v>119</v>
          </cell>
          <cell r="AE402">
            <v>0</v>
          </cell>
          <cell r="AF402">
            <v>11</v>
          </cell>
          <cell r="AG402">
            <v>32</v>
          </cell>
          <cell r="AH402" t="str">
            <v>PENSIUN</v>
          </cell>
          <cell r="AI402">
            <v>0</v>
          </cell>
          <cell r="AJ402">
            <v>0</v>
          </cell>
          <cell r="AK402">
            <v>0</v>
          </cell>
          <cell r="AL402" t="e">
            <v>#N/A</v>
          </cell>
          <cell r="AM402" t="e">
            <v>#N/A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E403">
            <v>0</v>
          </cell>
          <cell r="F403">
            <v>0</v>
          </cell>
          <cell r="G403" t="str">
            <v>qz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 t="str">
            <v/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 t="str">
            <v xml:space="preserve">119 Thn 0 bln 11 hari </v>
          </cell>
          <cell r="AD403">
            <v>119</v>
          </cell>
          <cell r="AE403">
            <v>0</v>
          </cell>
          <cell r="AF403">
            <v>11</v>
          </cell>
          <cell r="AG403">
            <v>32</v>
          </cell>
          <cell r="AH403" t="str">
            <v>PENSIUN</v>
          </cell>
          <cell r="AI403">
            <v>0</v>
          </cell>
          <cell r="AJ403">
            <v>0</v>
          </cell>
          <cell r="AK403">
            <v>0</v>
          </cell>
          <cell r="AL403" t="e">
            <v>#N/A</v>
          </cell>
          <cell r="AM403" t="e">
            <v>#N/A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E404">
            <v>0</v>
          </cell>
          <cell r="F404">
            <v>0</v>
          </cell>
          <cell r="G404" t="str">
            <v>qz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 t="str">
            <v/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 t="str">
            <v xml:space="preserve">119 Thn 0 bln 11 hari </v>
          </cell>
          <cell r="AD404">
            <v>119</v>
          </cell>
          <cell r="AE404">
            <v>0</v>
          </cell>
          <cell r="AF404">
            <v>11</v>
          </cell>
          <cell r="AG404">
            <v>32</v>
          </cell>
          <cell r="AH404" t="str">
            <v>PENSIUN</v>
          </cell>
          <cell r="AI404">
            <v>0</v>
          </cell>
          <cell r="AJ404">
            <v>0</v>
          </cell>
          <cell r="AK404">
            <v>0</v>
          </cell>
          <cell r="AL404" t="e">
            <v>#N/A</v>
          </cell>
          <cell r="AM404" t="e">
            <v>#N/A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E405">
            <v>0</v>
          </cell>
          <cell r="F405">
            <v>0</v>
          </cell>
          <cell r="G405" t="str">
            <v>qz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 t="str">
            <v/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 t="str">
            <v xml:space="preserve">119 Thn 0 bln 11 hari </v>
          </cell>
          <cell r="AD405">
            <v>119</v>
          </cell>
          <cell r="AE405">
            <v>0</v>
          </cell>
          <cell r="AF405">
            <v>11</v>
          </cell>
          <cell r="AG405">
            <v>32</v>
          </cell>
          <cell r="AH405" t="str">
            <v>PENSIUN</v>
          </cell>
          <cell r="AI405">
            <v>0</v>
          </cell>
          <cell r="AJ405">
            <v>0</v>
          </cell>
          <cell r="AK405">
            <v>0</v>
          </cell>
          <cell r="AL405" t="e">
            <v>#N/A</v>
          </cell>
          <cell r="AM405" t="e">
            <v>#N/A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E406">
            <v>0</v>
          </cell>
          <cell r="F406">
            <v>0</v>
          </cell>
          <cell r="G406" t="str">
            <v>qz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 t="str">
            <v/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 t="str">
            <v xml:space="preserve">119 Thn 0 bln 11 hari </v>
          </cell>
          <cell r="AD406">
            <v>119</v>
          </cell>
          <cell r="AE406">
            <v>0</v>
          </cell>
          <cell r="AF406">
            <v>11</v>
          </cell>
          <cell r="AG406">
            <v>32</v>
          </cell>
          <cell r="AH406" t="str">
            <v>PENSIUN</v>
          </cell>
          <cell r="AI406">
            <v>0</v>
          </cell>
          <cell r="AJ406">
            <v>0</v>
          </cell>
          <cell r="AK406">
            <v>0</v>
          </cell>
          <cell r="AL406" t="e">
            <v>#N/A</v>
          </cell>
          <cell r="AM406" t="e">
            <v>#N/A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E407">
            <v>0</v>
          </cell>
          <cell r="F407">
            <v>0</v>
          </cell>
          <cell r="G407" t="str">
            <v>qz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 t="str">
            <v/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 t="str">
            <v xml:space="preserve">119 Thn 0 bln 11 hari </v>
          </cell>
          <cell r="AD407">
            <v>119</v>
          </cell>
          <cell r="AE407">
            <v>0</v>
          </cell>
          <cell r="AF407">
            <v>11</v>
          </cell>
          <cell r="AG407">
            <v>32</v>
          </cell>
          <cell r="AH407" t="str">
            <v>PENSIUN</v>
          </cell>
          <cell r="AI407">
            <v>0</v>
          </cell>
          <cell r="AJ407">
            <v>0</v>
          </cell>
          <cell r="AK407">
            <v>0</v>
          </cell>
          <cell r="AL407" t="e">
            <v>#N/A</v>
          </cell>
          <cell r="AM407" t="e">
            <v>#N/A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E408">
            <v>0</v>
          </cell>
          <cell r="F408">
            <v>0</v>
          </cell>
          <cell r="G408" t="str">
            <v>qz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 t="str">
            <v/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 t="str">
            <v xml:space="preserve">119 Thn 0 bln 11 hari </v>
          </cell>
          <cell r="AD408">
            <v>119</v>
          </cell>
          <cell r="AE408">
            <v>0</v>
          </cell>
          <cell r="AF408">
            <v>11</v>
          </cell>
          <cell r="AG408">
            <v>32</v>
          </cell>
          <cell r="AH408" t="str">
            <v>PENSIUN</v>
          </cell>
          <cell r="AI408">
            <v>0</v>
          </cell>
          <cell r="AJ408">
            <v>0</v>
          </cell>
          <cell r="AK408">
            <v>0</v>
          </cell>
          <cell r="AL408" t="e">
            <v>#N/A</v>
          </cell>
          <cell r="AM408" t="e">
            <v>#N/A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E409">
            <v>0</v>
          </cell>
          <cell r="F409">
            <v>0</v>
          </cell>
          <cell r="G409" t="str">
            <v>qz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 t="str">
            <v/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 t="str">
            <v xml:space="preserve">119 Thn 0 bln 11 hari </v>
          </cell>
          <cell r="AD409">
            <v>119</v>
          </cell>
          <cell r="AE409">
            <v>0</v>
          </cell>
          <cell r="AF409">
            <v>11</v>
          </cell>
          <cell r="AG409">
            <v>32</v>
          </cell>
          <cell r="AH409" t="str">
            <v>PENSIUN</v>
          </cell>
          <cell r="AI409">
            <v>0</v>
          </cell>
          <cell r="AJ409">
            <v>0</v>
          </cell>
          <cell r="AK409">
            <v>0</v>
          </cell>
          <cell r="AL409" t="e">
            <v>#N/A</v>
          </cell>
          <cell r="AM409" t="e">
            <v>#N/A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E410">
            <v>0</v>
          </cell>
          <cell r="F410">
            <v>0</v>
          </cell>
          <cell r="G410" t="str">
            <v>qz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 t="str">
            <v/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 t="str">
            <v xml:space="preserve">119 Thn 0 bln 11 hari </v>
          </cell>
          <cell r="AD410">
            <v>119</v>
          </cell>
          <cell r="AE410">
            <v>0</v>
          </cell>
          <cell r="AF410">
            <v>11</v>
          </cell>
          <cell r="AG410">
            <v>32</v>
          </cell>
          <cell r="AH410" t="str">
            <v>PENSIUN</v>
          </cell>
          <cell r="AI410">
            <v>0</v>
          </cell>
          <cell r="AJ410">
            <v>0</v>
          </cell>
          <cell r="AK410">
            <v>0</v>
          </cell>
          <cell r="AL410" t="e">
            <v>#N/A</v>
          </cell>
          <cell r="AM410" t="e">
            <v>#N/A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E411">
            <v>0</v>
          </cell>
          <cell r="F411">
            <v>0</v>
          </cell>
          <cell r="G411" t="str">
            <v>qz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 t="str">
            <v/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 t="str">
            <v xml:space="preserve">119 Thn 0 bln 11 hari </v>
          </cell>
          <cell r="AD411">
            <v>119</v>
          </cell>
          <cell r="AE411">
            <v>0</v>
          </cell>
          <cell r="AF411">
            <v>11</v>
          </cell>
          <cell r="AG411">
            <v>32</v>
          </cell>
          <cell r="AH411" t="str">
            <v>PENSIUN</v>
          </cell>
          <cell r="AI411">
            <v>0</v>
          </cell>
          <cell r="AJ411">
            <v>0</v>
          </cell>
          <cell r="AK411">
            <v>0</v>
          </cell>
          <cell r="AL411" t="e">
            <v>#N/A</v>
          </cell>
          <cell r="AM411" t="e">
            <v>#N/A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E412">
            <v>0</v>
          </cell>
          <cell r="F412">
            <v>0</v>
          </cell>
          <cell r="G412" t="str">
            <v>qz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 t="str">
            <v/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 t="str">
            <v xml:space="preserve">119 Thn 0 bln 11 hari </v>
          </cell>
          <cell r="AD412">
            <v>119</v>
          </cell>
          <cell r="AE412">
            <v>0</v>
          </cell>
          <cell r="AF412">
            <v>11</v>
          </cell>
          <cell r="AG412">
            <v>32</v>
          </cell>
          <cell r="AH412" t="str">
            <v>PENSIUN</v>
          </cell>
          <cell r="AI412">
            <v>0</v>
          </cell>
          <cell r="AJ412">
            <v>0</v>
          </cell>
          <cell r="AK412">
            <v>0</v>
          </cell>
          <cell r="AL412" t="e">
            <v>#N/A</v>
          </cell>
          <cell r="AM412" t="e">
            <v>#N/A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E413">
            <v>0</v>
          </cell>
          <cell r="F413">
            <v>0</v>
          </cell>
          <cell r="G413" t="str">
            <v>qz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 t="str">
            <v/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 t="str">
            <v xml:space="preserve">119 Thn 0 bln 11 hari </v>
          </cell>
          <cell r="AD413">
            <v>119</v>
          </cell>
          <cell r="AE413">
            <v>0</v>
          </cell>
          <cell r="AF413">
            <v>11</v>
          </cell>
          <cell r="AG413">
            <v>32</v>
          </cell>
          <cell r="AH413" t="str">
            <v>PENSIUN</v>
          </cell>
          <cell r="AI413">
            <v>0</v>
          </cell>
          <cell r="AJ413">
            <v>0</v>
          </cell>
          <cell r="AK413">
            <v>0</v>
          </cell>
          <cell r="AL413" t="e">
            <v>#N/A</v>
          </cell>
          <cell r="AM413" t="e">
            <v>#N/A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E414">
            <v>0</v>
          </cell>
          <cell r="F414">
            <v>0</v>
          </cell>
          <cell r="G414" t="str">
            <v>qz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 t="str">
            <v/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 t="str">
            <v xml:space="preserve">119 Thn 0 bln 11 hari </v>
          </cell>
          <cell r="AD414">
            <v>119</v>
          </cell>
          <cell r="AE414">
            <v>0</v>
          </cell>
          <cell r="AF414">
            <v>11</v>
          </cell>
          <cell r="AG414">
            <v>32</v>
          </cell>
          <cell r="AH414" t="str">
            <v>PENSIUN</v>
          </cell>
          <cell r="AI414">
            <v>0</v>
          </cell>
          <cell r="AJ414">
            <v>0</v>
          </cell>
          <cell r="AK414">
            <v>0</v>
          </cell>
          <cell r="AL414" t="e">
            <v>#N/A</v>
          </cell>
          <cell r="AM414" t="e">
            <v>#N/A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E415">
            <v>0</v>
          </cell>
          <cell r="F415">
            <v>0</v>
          </cell>
          <cell r="G415" t="str">
            <v>r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 t="str">
            <v/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 t="str">
            <v xml:space="preserve">119 Thn 0 bln 11 hari </v>
          </cell>
          <cell r="AD415">
            <v>119</v>
          </cell>
          <cell r="AE415">
            <v>0</v>
          </cell>
          <cell r="AF415">
            <v>11</v>
          </cell>
          <cell r="AG415">
            <v>32</v>
          </cell>
          <cell r="AH415" t="str">
            <v>PENSIUN</v>
          </cell>
          <cell r="AI415">
            <v>0</v>
          </cell>
          <cell r="AJ415">
            <v>0</v>
          </cell>
          <cell r="AK415">
            <v>0</v>
          </cell>
          <cell r="AL415" t="e">
            <v>#N/A</v>
          </cell>
          <cell r="AM415" t="e">
            <v>#N/A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E416" t="str">
            <v>R. Supartono, S.H., M.Si.</v>
          </cell>
          <cell r="F416">
            <v>0</v>
          </cell>
          <cell r="G416" t="str">
            <v>R. Supartono</v>
          </cell>
          <cell r="H416" t="str">
            <v>S.H.M.Si.</v>
          </cell>
          <cell r="I416" t="str">
            <v>IV/a</v>
          </cell>
          <cell r="J416">
            <v>0</v>
          </cell>
          <cell r="K416">
            <v>0</v>
          </cell>
          <cell r="L416" t="str">
            <v>L</v>
          </cell>
          <cell r="M416" t="str">
            <v>197303312001121001</v>
          </cell>
          <cell r="N416">
            <v>0</v>
          </cell>
          <cell r="O416" t="str">
            <v>Palembang</v>
          </cell>
          <cell r="P416" t="str">
            <v>31/03/1973</v>
          </cell>
          <cell r="Q416" t="str">
            <v>01/04/10</v>
          </cell>
          <cell r="R416" t="str">
            <v>01/12/01</v>
          </cell>
          <cell r="S416" t="str">
            <v xml:space="preserve">S1 Hukum </v>
          </cell>
          <cell r="T416">
            <v>0</v>
          </cell>
          <cell r="U416" t="str">
            <v>Pegawai</v>
          </cell>
          <cell r="V416" t="str">
            <v>pada subbag</v>
          </cell>
          <cell r="W416" t="str">
            <v>Perundang-Undangan</v>
          </cell>
          <cell r="X416">
            <v>0</v>
          </cell>
          <cell r="Y416" t="str">
            <v>Kepala Sub Bagian</v>
          </cell>
          <cell r="Z416" t="str">
            <v>pada</v>
          </cell>
          <cell r="AA416" t="str">
            <v>Bagian Organisasi dan Kepegawaian  Biro AUPK</v>
          </cell>
          <cell r="AB416">
            <v>58</v>
          </cell>
          <cell r="AC416" t="str">
            <v xml:space="preserve">17 Thn 1 bln 10 hari </v>
          </cell>
          <cell r="AD416">
            <v>45</v>
          </cell>
          <cell r="AE416">
            <v>9</v>
          </cell>
          <cell r="AF416">
            <v>11</v>
          </cell>
          <cell r="AG416">
            <v>47939</v>
          </cell>
          <cell r="AH416" t="str">
            <v>Aktif</v>
          </cell>
          <cell r="AI416">
            <v>0</v>
          </cell>
          <cell r="AJ416">
            <v>0</v>
          </cell>
          <cell r="AK416">
            <v>0</v>
          </cell>
          <cell r="AL416" t="e">
            <v>#N/A</v>
          </cell>
          <cell r="AM416" t="str">
            <v>Pembina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E417" t="str">
            <v>Rian Kartika Sari, S.Sos., M.Si.</v>
          </cell>
          <cell r="F417">
            <v>0</v>
          </cell>
          <cell r="G417" t="str">
            <v>Rian Kartika Sari</v>
          </cell>
          <cell r="H417" t="str">
            <v>S.Sos.M.Si.</v>
          </cell>
          <cell r="I417" t="str">
            <v>III/c</v>
          </cell>
          <cell r="J417">
            <v>0</v>
          </cell>
          <cell r="K417">
            <v>0</v>
          </cell>
          <cell r="L417" t="str">
            <v>P</v>
          </cell>
          <cell r="M417" t="str">
            <v>198709182009122003</v>
          </cell>
          <cell r="N417">
            <v>0</v>
          </cell>
          <cell r="O417" t="str">
            <v>Palembang</v>
          </cell>
          <cell r="P417">
            <v>32038</v>
          </cell>
          <cell r="Q417" t="str">
            <v>01/12/09</v>
          </cell>
          <cell r="R417" t="str">
            <v>01/12/09</v>
          </cell>
          <cell r="S417" t="str">
            <v>S 2</v>
          </cell>
          <cell r="T417">
            <v>0</v>
          </cell>
          <cell r="U417" t="str">
            <v>Pegawai</v>
          </cell>
          <cell r="V417" t="str">
            <v>pada subbag</v>
          </cell>
          <cell r="W417" t="str">
            <v>subbag Perencanaan dan Keuangan pada Bagian TU</v>
          </cell>
          <cell r="X417">
            <v>0</v>
          </cell>
          <cell r="Y417" t="str">
            <v>Kepala Sub Bagian</v>
          </cell>
          <cell r="Z417" t="str">
            <v>pada</v>
          </cell>
          <cell r="AA417" t="str">
            <v xml:space="preserve">Fak. Ilmu Tarbiyah dan Ilmu Keguruan </v>
          </cell>
          <cell r="AB417">
            <v>58</v>
          </cell>
          <cell r="AC417" t="str">
            <v xml:space="preserve">9 Thn 1 bln 10 hari </v>
          </cell>
          <cell r="AD417">
            <v>31</v>
          </cell>
          <cell r="AE417">
            <v>3</v>
          </cell>
          <cell r="AF417">
            <v>24</v>
          </cell>
          <cell r="AG417">
            <v>53236</v>
          </cell>
          <cell r="AH417" t="str">
            <v>PENSIUN</v>
          </cell>
          <cell r="AI417">
            <v>0</v>
          </cell>
          <cell r="AJ417">
            <v>0</v>
          </cell>
          <cell r="AK417" t="str">
            <v>Bendahara Pembantu</v>
          </cell>
          <cell r="AL417" t="e">
            <v>#N/A</v>
          </cell>
          <cell r="AM417" t="str">
            <v>Penata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E418" t="str">
            <v>Ricca Verana Sari, ST.</v>
          </cell>
          <cell r="F418">
            <v>0</v>
          </cell>
          <cell r="G418" t="str">
            <v>Ricca Veronika Sari</v>
          </cell>
          <cell r="H418" t="str">
            <v>S.T.</v>
          </cell>
          <cell r="I418" t="str">
            <v>III/a</v>
          </cell>
          <cell r="J418">
            <v>0</v>
          </cell>
          <cell r="K418">
            <v>0</v>
          </cell>
          <cell r="L418" t="str">
            <v>L</v>
          </cell>
          <cell r="M418" t="str">
            <v>198905032015032005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 t="str">
            <v>Pegawai</v>
          </cell>
          <cell r="V418" t="str">
            <v>pada subbag</v>
          </cell>
          <cell r="W418" t="str">
            <v>Tata Usaha</v>
          </cell>
          <cell r="X418">
            <v>0</v>
          </cell>
          <cell r="Y418" t="str">
            <v>Pengadministrasi Umum</v>
          </cell>
          <cell r="Z418">
            <v>0</v>
          </cell>
          <cell r="AA418" t="str">
            <v>Pascasarjana</v>
          </cell>
          <cell r="AB418">
            <v>58</v>
          </cell>
          <cell r="AC418" t="str">
            <v xml:space="preserve">119 Thn 0 bln 11 hari </v>
          </cell>
          <cell r="AD418">
            <v>119</v>
          </cell>
          <cell r="AE418">
            <v>0</v>
          </cell>
          <cell r="AF418">
            <v>11</v>
          </cell>
          <cell r="AG418">
            <v>21217</v>
          </cell>
          <cell r="AH418" t="str">
            <v>PENSIUN</v>
          </cell>
          <cell r="AI418">
            <v>0</v>
          </cell>
          <cell r="AJ418">
            <v>0</v>
          </cell>
          <cell r="AK418">
            <v>0</v>
          </cell>
          <cell r="AL418" t="e">
            <v>#N/A</v>
          </cell>
          <cell r="AM418" t="str">
            <v>Penata Muda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E419" t="str">
            <v>Rika Diana. SH. M.M.</v>
          </cell>
          <cell r="F419">
            <v>0</v>
          </cell>
          <cell r="G419" t="str">
            <v>Rika Diana</v>
          </cell>
          <cell r="H419" t="str">
            <v>S.H.M.M.</v>
          </cell>
          <cell r="I419" t="str">
            <v>IV/b</v>
          </cell>
          <cell r="J419">
            <v>0</v>
          </cell>
          <cell r="K419">
            <v>0</v>
          </cell>
          <cell r="L419" t="str">
            <v>P</v>
          </cell>
          <cell r="M419" t="str">
            <v>196501121986032003</v>
          </cell>
          <cell r="N419">
            <v>0</v>
          </cell>
          <cell r="O419" t="str">
            <v>Lubuk Linggau</v>
          </cell>
          <cell r="P419" t="str">
            <v>12/01/1965</v>
          </cell>
          <cell r="Q419" t="str">
            <v>01/04/12</v>
          </cell>
          <cell r="R419" t="str">
            <v>01/03/86</v>
          </cell>
          <cell r="S419" t="str">
            <v>S 2 Unanti - 07</v>
          </cell>
          <cell r="T419" t="str">
            <v>S2</v>
          </cell>
          <cell r="U419" t="str">
            <v>Pegawai</v>
          </cell>
          <cell r="V419" t="str">
            <v/>
          </cell>
          <cell r="W419">
            <v>0</v>
          </cell>
          <cell r="X419">
            <v>0</v>
          </cell>
          <cell r="Y419" t="str">
            <v>Kepala Bagian TU</v>
          </cell>
          <cell r="Z419" t="str">
            <v>pada</v>
          </cell>
          <cell r="AA419" t="str">
            <v xml:space="preserve">Fak. Dakwah dan Komunikasi </v>
          </cell>
          <cell r="AB419">
            <v>58</v>
          </cell>
          <cell r="AC419" t="str">
            <v xml:space="preserve">32 Thn 10 bln 10 hari </v>
          </cell>
          <cell r="AD419">
            <v>53</v>
          </cell>
          <cell r="AE419">
            <v>11</v>
          </cell>
          <cell r="AF419">
            <v>30</v>
          </cell>
          <cell r="AG419">
            <v>44958</v>
          </cell>
          <cell r="AH419" t="str">
            <v>Aktif</v>
          </cell>
          <cell r="AI419">
            <v>0</v>
          </cell>
          <cell r="AJ419">
            <v>0</v>
          </cell>
          <cell r="AK419">
            <v>0</v>
          </cell>
          <cell r="AL419" t="e">
            <v>#N/A</v>
          </cell>
          <cell r="AM419" t="str">
            <v>Pembina Tk. I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E420" t="str">
            <v>Riza Pahlevi, S.Ag., M.M.</v>
          </cell>
          <cell r="F420">
            <v>0</v>
          </cell>
          <cell r="G420" t="str">
            <v>Riza Pahlevi</v>
          </cell>
          <cell r="H420" t="str">
            <v>S.Ag.,MM.</v>
          </cell>
          <cell r="I420" t="str">
            <v>III/d</v>
          </cell>
          <cell r="J420">
            <v>0</v>
          </cell>
          <cell r="K420">
            <v>0</v>
          </cell>
          <cell r="L420" t="str">
            <v>L</v>
          </cell>
          <cell r="M420" t="str">
            <v>196908082005011004</v>
          </cell>
          <cell r="N420">
            <v>0</v>
          </cell>
          <cell r="O420" t="str">
            <v>Palembang</v>
          </cell>
          <cell r="P420">
            <v>25423</v>
          </cell>
          <cell r="Q420" t="str">
            <v>01/10/16</v>
          </cell>
          <cell r="R420" t="str">
            <v>01/01/05</v>
          </cell>
          <cell r="S420" t="str">
            <v>Magister Manajemen tahun 2008</v>
          </cell>
          <cell r="T420" t="str">
            <v>S2</v>
          </cell>
          <cell r="U420" t="str">
            <v>Pegawai</v>
          </cell>
          <cell r="V420" t="str">
            <v>pada subbag</v>
          </cell>
          <cell r="W420" t="str">
            <v>Administrasi Umum dan Kepegawaian pada Bagian TU</v>
          </cell>
          <cell r="X420">
            <v>0</v>
          </cell>
          <cell r="Y420" t="str">
            <v>Kepala Sub Bagian</v>
          </cell>
          <cell r="Z420" t="str">
            <v>pada</v>
          </cell>
          <cell r="AA420" t="str">
            <v>Fak. Adab dan Humaniora</v>
          </cell>
          <cell r="AB420">
            <v>58</v>
          </cell>
          <cell r="AC420" t="str">
            <v xml:space="preserve">14 Thn 0 bln 10 hari </v>
          </cell>
          <cell r="AD420">
            <v>49</v>
          </cell>
          <cell r="AE420">
            <v>5</v>
          </cell>
          <cell r="AF420">
            <v>3</v>
          </cell>
          <cell r="AG420">
            <v>46631</v>
          </cell>
          <cell r="AH420" t="str">
            <v>Aktif</v>
          </cell>
          <cell r="AI420">
            <v>0</v>
          </cell>
          <cell r="AJ420">
            <v>0</v>
          </cell>
          <cell r="AK420">
            <v>0</v>
          </cell>
          <cell r="AL420" t="e">
            <v>#N/A</v>
          </cell>
          <cell r="AM420" t="str">
            <v>Penata Tk. I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E421" t="str">
            <v>Dra. Romziah.</v>
          </cell>
          <cell r="F421" t="str">
            <v>Dra.</v>
          </cell>
          <cell r="G421" t="str">
            <v>Romziah</v>
          </cell>
          <cell r="H421">
            <v>0</v>
          </cell>
          <cell r="I421" t="str">
            <v>III/c</v>
          </cell>
          <cell r="J421">
            <v>0</v>
          </cell>
          <cell r="K421">
            <v>0</v>
          </cell>
          <cell r="L421" t="str">
            <v>P</v>
          </cell>
          <cell r="M421" t="str">
            <v>196610112002122001</v>
          </cell>
          <cell r="N421">
            <v>0</v>
          </cell>
          <cell r="O421" t="str">
            <v>Sri Tanjung</v>
          </cell>
          <cell r="P421" t="str">
            <v>11/10/1966</v>
          </cell>
          <cell r="Q421" t="str">
            <v>01/04/11</v>
          </cell>
          <cell r="R421" t="str">
            <v>01/12/02</v>
          </cell>
          <cell r="S421" t="str">
            <v>S 1 IAIN RF</v>
          </cell>
          <cell r="T421">
            <v>0</v>
          </cell>
          <cell r="U421" t="str">
            <v>Pegawai</v>
          </cell>
          <cell r="V421" t="str">
            <v/>
          </cell>
          <cell r="W421">
            <v>0</v>
          </cell>
          <cell r="X421">
            <v>0</v>
          </cell>
          <cell r="Y421" t="str">
            <v>Kasubbag. AAK</v>
          </cell>
          <cell r="Z421" t="str">
            <v>pada</v>
          </cell>
          <cell r="AA421" t="str">
            <v>Fak. Syari'ah dan Hukum</v>
          </cell>
          <cell r="AB421">
            <v>58</v>
          </cell>
          <cell r="AC421" t="str">
            <v xml:space="preserve">16 Thn 1 bln 10 hari </v>
          </cell>
          <cell r="AD421">
            <v>52</v>
          </cell>
          <cell r="AE421">
            <v>3</v>
          </cell>
          <cell r="AF421">
            <v>0</v>
          </cell>
          <cell r="AG421">
            <v>45597</v>
          </cell>
          <cell r="AH421" t="str">
            <v>Aktif</v>
          </cell>
          <cell r="AI421">
            <v>0</v>
          </cell>
          <cell r="AJ421">
            <v>0</v>
          </cell>
          <cell r="AK421">
            <v>0</v>
          </cell>
          <cell r="AL421" t="e">
            <v>#N/A</v>
          </cell>
          <cell r="AM421" t="str">
            <v>Penata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E422" t="str">
            <v>Rosiani Habsah, SH.</v>
          </cell>
          <cell r="F422">
            <v>0</v>
          </cell>
          <cell r="G422" t="str">
            <v>Rosiani Habsah</v>
          </cell>
          <cell r="H422">
            <v>0</v>
          </cell>
          <cell r="I422" t="str">
            <v>III/d</v>
          </cell>
          <cell r="J422">
            <v>0</v>
          </cell>
          <cell r="K422">
            <v>0</v>
          </cell>
          <cell r="L422" t="str">
            <v>P</v>
          </cell>
          <cell r="M422" t="str">
            <v>196011241982032002</v>
          </cell>
          <cell r="N422">
            <v>0</v>
          </cell>
          <cell r="O422" t="str">
            <v>Mura</v>
          </cell>
          <cell r="P422" t="str">
            <v>24/11/1960</v>
          </cell>
          <cell r="Q422" t="str">
            <v>01/04/13</v>
          </cell>
          <cell r="R422" t="str">
            <v>01/03/82</v>
          </cell>
          <cell r="S422" t="str">
            <v>SMEA</v>
          </cell>
          <cell r="T422">
            <v>0</v>
          </cell>
          <cell r="U422" t="str">
            <v>Pegawai</v>
          </cell>
          <cell r="V422" t="str">
            <v>pada subbag</v>
          </cell>
          <cell r="W422" t="str">
            <v>Tata Usaha</v>
          </cell>
          <cell r="X422">
            <v>0</v>
          </cell>
          <cell r="Y422" t="str">
            <v>Kepala Subbag</v>
          </cell>
          <cell r="Z422" t="str">
            <v>pada</v>
          </cell>
          <cell r="AA422" t="str">
            <v>Lembaga Penjamin Mutu (LPM)</v>
          </cell>
          <cell r="AB422">
            <v>58</v>
          </cell>
          <cell r="AC422" t="str">
            <v xml:space="preserve">36 Thn 10 bln 10 hari </v>
          </cell>
          <cell r="AD422">
            <v>58</v>
          </cell>
          <cell r="AE422">
            <v>1</v>
          </cell>
          <cell r="AF422">
            <v>18</v>
          </cell>
          <cell r="AG422">
            <v>43435</v>
          </cell>
          <cell r="AH422" t="str">
            <v>PENSIUN</v>
          </cell>
          <cell r="AI422">
            <v>0</v>
          </cell>
          <cell r="AJ422">
            <v>0</v>
          </cell>
          <cell r="AK422">
            <v>0</v>
          </cell>
          <cell r="AL422" t="e">
            <v>#N/A</v>
          </cell>
          <cell r="AM422" t="str">
            <v>Penata Tk. I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E423" t="str">
            <v>Rozali</v>
          </cell>
          <cell r="F423">
            <v>0</v>
          </cell>
          <cell r="G423" t="str">
            <v>Rozali</v>
          </cell>
          <cell r="H423">
            <v>0</v>
          </cell>
          <cell r="I423" t="str">
            <v>II/a</v>
          </cell>
          <cell r="J423">
            <v>0</v>
          </cell>
          <cell r="K423">
            <v>0</v>
          </cell>
          <cell r="L423" t="str">
            <v>L</v>
          </cell>
          <cell r="M423" t="str">
            <v>196408082014111001</v>
          </cell>
          <cell r="N423">
            <v>0</v>
          </cell>
          <cell r="O423">
            <v>0</v>
          </cell>
          <cell r="P423">
            <v>0</v>
          </cell>
          <cell r="Q423" t="str">
            <v>01/11/2014</v>
          </cell>
          <cell r="R423" t="str">
            <v>01/11/2014</v>
          </cell>
          <cell r="S423">
            <v>0</v>
          </cell>
          <cell r="T423" t="str">
            <v>SMA</v>
          </cell>
          <cell r="U423" t="str">
            <v>Pegawai</v>
          </cell>
          <cell r="V423" t="str">
            <v/>
          </cell>
          <cell r="W423">
            <v>0</v>
          </cell>
          <cell r="X423">
            <v>0</v>
          </cell>
          <cell r="Y423" t="str">
            <v>Pengadministrasi Umum</v>
          </cell>
          <cell r="Z423">
            <v>0</v>
          </cell>
          <cell r="AA423" t="str">
            <v xml:space="preserve">UPT Perpustakaan </v>
          </cell>
          <cell r="AB423">
            <v>58</v>
          </cell>
          <cell r="AC423" t="str">
            <v xml:space="preserve">4 Thn 2 bln 10 hari </v>
          </cell>
          <cell r="AD423">
            <v>119</v>
          </cell>
          <cell r="AE423">
            <v>0</v>
          </cell>
          <cell r="AF423">
            <v>11</v>
          </cell>
          <cell r="AG423">
            <v>21217</v>
          </cell>
          <cell r="AH423" t="str">
            <v>PENSIUN</v>
          </cell>
          <cell r="AI423">
            <v>0</v>
          </cell>
          <cell r="AJ423">
            <v>0</v>
          </cell>
          <cell r="AK423">
            <v>0</v>
          </cell>
          <cell r="AL423" t="e">
            <v>#N/A</v>
          </cell>
          <cell r="AM423" t="str">
            <v>Pengatur Muda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E424" t="str">
            <v>Ruslan</v>
          </cell>
          <cell r="F424">
            <v>0</v>
          </cell>
          <cell r="G424" t="str">
            <v>Ruslan</v>
          </cell>
          <cell r="H424">
            <v>0</v>
          </cell>
          <cell r="I424" t="str">
            <v>II/a</v>
          </cell>
          <cell r="J424">
            <v>0</v>
          </cell>
          <cell r="K424">
            <v>0</v>
          </cell>
          <cell r="L424" t="str">
            <v>L</v>
          </cell>
          <cell r="M424" t="str">
            <v>196811032007011023</v>
          </cell>
          <cell r="N424">
            <v>0</v>
          </cell>
          <cell r="O424" t="str">
            <v>Palembang</v>
          </cell>
          <cell r="P424" t="str">
            <v>03/10/1968</v>
          </cell>
          <cell r="Q424" t="str">
            <v>01/10/11</v>
          </cell>
          <cell r="R424" t="str">
            <v>01/01/07</v>
          </cell>
          <cell r="S424" t="str">
            <v>S M P</v>
          </cell>
          <cell r="T424">
            <v>0</v>
          </cell>
          <cell r="U424" t="str">
            <v>Pegawai</v>
          </cell>
          <cell r="V424" t="str">
            <v>pada subbag</v>
          </cell>
          <cell r="W424" t="str">
            <v>subbag. Administrasi Umum dan Keuangan pada Bagian TU</v>
          </cell>
          <cell r="X424">
            <v>0</v>
          </cell>
          <cell r="Y424" t="str">
            <v>Pengadministrasi Umum</v>
          </cell>
          <cell r="Z424">
            <v>0</v>
          </cell>
          <cell r="AA424" t="str">
            <v>Fak. Sain dan Teknologi</v>
          </cell>
          <cell r="AB424">
            <v>58</v>
          </cell>
          <cell r="AC424" t="str">
            <v xml:space="preserve">12 Thn 0 bln 10 hari </v>
          </cell>
          <cell r="AD424">
            <v>50</v>
          </cell>
          <cell r="AE424">
            <v>3</v>
          </cell>
          <cell r="AF424">
            <v>8</v>
          </cell>
          <cell r="AG424">
            <v>46327</v>
          </cell>
          <cell r="AH424" t="str">
            <v>Aktif</v>
          </cell>
          <cell r="AI424">
            <v>0</v>
          </cell>
          <cell r="AJ424">
            <v>0</v>
          </cell>
          <cell r="AK424">
            <v>0</v>
          </cell>
          <cell r="AL424" t="e">
            <v>#N/A</v>
          </cell>
          <cell r="AM424" t="str">
            <v>Pengatur Muda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E425" t="str">
            <v>Rusman</v>
          </cell>
          <cell r="F425">
            <v>0</v>
          </cell>
          <cell r="G425" t="str">
            <v>Rusman</v>
          </cell>
          <cell r="H425">
            <v>0</v>
          </cell>
          <cell r="I425" t="str">
            <v>III/b</v>
          </cell>
          <cell r="J425">
            <v>0</v>
          </cell>
          <cell r="K425">
            <v>0</v>
          </cell>
          <cell r="L425" t="str">
            <v>L</v>
          </cell>
          <cell r="M425" t="str">
            <v>196209071989031003</v>
          </cell>
          <cell r="N425">
            <v>0</v>
          </cell>
          <cell r="O425" t="str">
            <v>Palembang</v>
          </cell>
          <cell r="P425" t="str">
            <v>07/09/1962</v>
          </cell>
          <cell r="Q425" t="str">
            <v>01/04/12</v>
          </cell>
          <cell r="R425" t="str">
            <v>01/03/89</v>
          </cell>
          <cell r="S425" t="str">
            <v>SMA - 82</v>
          </cell>
          <cell r="T425">
            <v>0</v>
          </cell>
          <cell r="U425" t="str">
            <v>Pegawai</v>
          </cell>
          <cell r="V425" t="str">
            <v>pada subbag</v>
          </cell>
          <cell r="W425" t="str">
            <v>subbag Administrasi Umum dan Kepegawaian pada Bagian TU</v>
          </cell>
          <cell r="X425">
            <v>0</v>
          </cell>
          <cell r="Y425" t="str">
            <v>Pengadministrasi Umum</v>
          </cell>
          <cell r="Z425">
            <v>0</v>
          </cell>
          <cell r="AA425" t="str">
            <v>Fak. Syari'ah dan Hukum</v>
          </cell>
          <cell r="AB425">
            <v>58</v>
          </cell>
          <cell r="AC425" t="str">
            <v xml:space="preserve">29 Thn 10 bln 10 hari </v>
          </cell>
          <cell r="AD425">
            <v>56</v>
          </cell>
          <cell r="AE425">
            <v>4</v>
          </cell>
          <cell r="AF425">
            <v>4</v>
          </cell>
          <cell r="AG425">
            <v>44105</v>
          </cell>
          <cell r="AH425" t="str">
            <v>Aktif</v>
          </cell>
          <cell r="AI425">
            <v>0</v>
          </cell>
          <cell r="AJ425">
            <v>0</v>
          </cell>
          <cell r="AK425">
            <v>0</v>
          </cell>
          <cell r="AL425" t="e">
            <v>#N/A</v>
          </cell>
          <cell r="AM425" t="str">
            <v>Penata Muda Tk. I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</row>
        <row r="426">
          <cell r="E426" t="str">
            <v>Rahmawati, SS.</v>
          </cell>
          <cell r="F426">
            <v>0</v>
          </cell>
          <cell r="G426" t="str">
            <v>Rahmawati</v>
          </cell>
          <cell r="H426" t="str">
            <v>S.S</v>
          </cell>
          <cell r="I426" t="str">
            <v>III/c</v>
          </cell>
          <cell r="J426">
            <v>0</v>
          </cell>
          <cell r="K426">
            <v>0</v>
          </cell>
          <cell r="L426" t="str">
            <v>P</v>
          </cell>
          <cell r="M426" t="str">
            <v>197708232006042026</v>
          </cell>
          <cell r="N426">
            <v>0</v>
          </cell>
          <cell r="O426" t="str">
            <v>Palembang</v>
          </cell>
          <cell r="P426" t="str">
            <v>23/08/1977</v>
          </cell>
          <cell r="Q426" t="str">
            <v>01/04/2014</v>
          </cell>
          <cell r="R426">
            <v>0</v>
          </cell>
          <cell r="S426">
            <v>0</v>
          </cell>
          <cell r="T426" t="str">
            <v>S1</v>
          </cell>
          <cell r="U426" t="str">
            <v>Pegawai</v>
          </cell>
          <cell r="V426" t="str">
            <v>pada subbag</v>
          </cell>
          <cell r="W426" t="str">
            <v xml:space="preserve">Perencanaan </v>
          </cell>
          <cell r="X426">
            <v>0</v>
          </cell>
          <cell r="Y426" t="str">
            <v>Pengadministrasi Umum</v>
          </cell>
          <cell r="Z426">
            <v>0</v>
          </cell>
          <cell r="AA426" t="str">
            <v>Bagian Perencanaan dan Kuangan Biro AUPK</v>
          </cell>
          <cell r="AB426">
            <v>58</v>
          </cell>
          <cell r="AC426" t="str">
            <v xml:space="preserve">119 Thn 0 bln 11 hari </v>
          </cell>
          <cell r="AD426">
            <v>41</v>
          </cell>
          <cell r="AE426">
            <v>4</v>
          </cell>
          <cell r="AF426">
            <v>19</v>
          </cell>
          <cell r="AG426">
            <v>49553</v>
          </cell>
          <cell r="AH426" t="str">
            <v>Aktif</v>
          </cell>
          <cell r="AI426">
            <v>0</v>
          </cell>
          <cell r="AJ426">
            <v>0</v>
          </cell>
          <cell r="AK426">
            <v>0</v>
          </cell>
          <cell r="AL426" t="e">
            <v>#N/A</v>
          </cell>
          <cell r="AM426" t="str">
            <v>Penata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</row>
        <row r="427">
          <cell r="E427">
            <v>0</v>
          </cell>
          <cell r="F427">
            <v>0</v>
          </cell>
          <cell r="G427" t="str">
            <v>rz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 t="str">
            <v/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 t="str">
            <v xml:space="preserve">119 Thn 0 bln 11 hari </v>
          </cell>
          <cell r="AD427">
            <v>119</v>
          </cell>
          <cell r="AE427">
            <v>0</v>
          </cell>
          <cell r="AF427">
            <v>11</v>
          </cell>
          <cell r="AG427">
            <v>32</v>
          </cell>
          <cell r="AH427" t="str">
            <v>PENSIUN</v>
          </cell>
          <cell r="AI427">
            <v>0</v>
          </cell>
          <cell r="AJ427">
            <v>0</v>
          </cell>
          <cell r="AK427">
            <v>0</v>
          </cell>
          <cell r="AL427" t="e">
            <v>#N/A</v>
          </cell>
          <cell r="AM427" t="e">
            <v>#N/A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E428">
            <v>0</v>
          </cell>
          <cell r="F428">
            <v>0</v>
          </cell>
          <cell r="G428" t="str">
            <v>rz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 t="str">
            <v/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 t="str">
            <v xml:space="preserve">119 Thn 0 bln 11 hari </v>
          </cell>
          <cell r="AD428">
            <v>119</v>
          </cell>
          <cell r="AE428">
            <v>0</v>
          </cell>
          <cell r="AF428">
            <v>11</v>
          </cell>
          <cell r="AG428">
            <v>32</v>
          </cell>
          <cell r="AH428" t="str">
            <v>PENSIUN</v>
          </cell>
          <cell r="AI428">
            <v>0</v>
          </cell>
          <cell r="AJ428">
            <v>0</v>
          </cell>
          <cell r="AK428">
            <v>0</v>
          </cell>
          <cell r="AL428" t="e">
            <v>#N/A</v>
          </cell>
          <cell r="AM428" t="e">
            <v>#N/A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E429">
            <v>0</v>
          </cell>
          <cell r="F429">
            <v>0</v>
          </cell>
          <cell r="G429" t="str">
            <v>rz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 t="str">
            <v/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 t="str">
            <v xml:space="preserve">119 Thn 0 bln 11 hari </v>
          </cell>
          <cell r="AD429">
            <v>119</v>
          </cell>
          <cell r="AE429">
            <v>0</v>
          </cell>
          <cell r="AF429">
            <v>11</v>
          </cell>
          <cell r="AG429">
            <v>32</v>
          </cell>
          <cell r="AH429" t="str">
            <v>PENSIUN</v>
          </cell>
          <cell r="AI429">
            <v>0</v>
          </cell>
          <cell r="AJ429">
            <v>0</v>
          </cell>
          <cell r="AK429">
            <v>0</v>
          </cell>
          <cell r="AL429" t="e">
            <v>#N/A</v>
          </cell>
          <cell r="AM429" t="e">
            <v>#N/A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</row>
        <row r="430">
          <cell r="E430">
            <v>0</v>
          </cell>
          <cell r="F430">
            <v>0</v>
          </cell>
          <cell r="G430" t="str">
            <v>rz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 t="str">
            <v/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 t="str">
            <v xml:space="preserve">119 Thn 0 bln 11 hari </v>
          </cell>
          <cell r="AD430">
            <v>119</v>
          </cell>
          <cell r="AE430">
            <v>0</v>
          </cell>
          <cell r="AF430">
            <v>11</v>
          </cell>
          <cell r="AG430">
            <v>32</v>
          </cell>
          <cell r="AH430" t="str">
            <v>PENSIUN</v>
          </cell>
          <cell r="AI430">
            <v>0</v>
          </cell>
          <cell r="AJ430">
            <v>0</v>
          </cell>
          <cell r="AK430">
            <v>0</v>
          </cell>
          <cell r="AL430" t="e">
            <v>#N/A</v>
          </cell>
          <cell r="AM430" t="e">
            <v>#N/A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</row>
        <row r="431">
          <cell r="E431">
            <v>0</v>
          </cell>
          <cell r="F431">
            <v>0</v>
          </cell>
          <cell r="G431" t="str">
            <v>rz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 t="str">
            <v/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 t="str">
            <v xml:space="preserve">119 Thn 0 bln 11 hari </v>
          </cell>
          <cell r="AD431">
            <v>119</v>
          </cell>
          <cell r="AE431">
            <v>0</v>
          </cell>
          <cell r="AF431">
            <v>11</v>
          </cell>
          <cell r="AG431">
            <v>32</v>
          </cell>
          <cell r="AH431" t="str">
            <v>PENSIUN</v>
          </cell>
          <cell r="AI431">
            <v>0</v>
          </cell>
          <cell r="AJ431">
            <v>0</v>
          </cell>
          <cell r="AK431">
            <v>0</v>
          </cell>
          <cell r="AL431" t="e">
            <v>#N/A</v>
          </cell>
          <cell r="AM431" t="e">
            <v>#N/A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E432">
            <v>0</v>
          </cell>
          <cell r="F432">
            <v>0</v>
          </cell>
          <cell r="G432" t="str">
            <v>rz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 t="str">
            <v/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 t="str">
            <v xml:space="preserve">119 Thn 0 bln 11 hari </v>
          </cell>
          <cell r="AD432">
            <v>119</v>
          </cell>
          <cell r="AE432">
            <v>0</v>
          </cell>
          <cell r="AF432">
            <v>11</v>
          </cell>
          <cell r="AG432">
            <v>32</v>
          </cell>
          <cell r="AH432" t="str">
            <v>PENSIUN</v>
          </cell>
          <cell r="AI432">
            <v>0</v>
          </cell>
          <cell r="AJ432">
            <v>0</v>
          </cell>
          <cell r="AK432">
            <v>0</v>
          </cell>
          <cell r="AL432" t="e">
            <v>#N/A</v>
          </cell>
          <cell r="AM432" t="e">
            <v>#N/A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E433">
            <v>0</v>
          </cell>
          <cell r="F433">
            <v>0</v>
          </cell>
          <cell r="G433" t="str">
            <v>rz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 t="str">
            <v/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 t="str">
            <v xml:space="preserve">119 Thn 0 bln 11 hari </v>
          </cell>
          <cell r="AD433">
            <v>119</v>
          </cell>
          <cell r="AE433">
            <v>0</v>
          </cell>
          <cell r="AF433">
            <v>11</v>
          </cell>
          <cell r="AG433">
            <v>32</v>
          </cell>
          <cell r="AH433" t="str">
            <v>PENSIUN</v>
          </cell>
          <cell r="AI433">
            <v>0</v>
          </cell>
          <cell r="AJ433">
            <v>0</v>
          </cell>
          <cell r="AK433">
            <v>0</v>
          </cell>
          <cell r="AL433" t="e">
            <v>#N/A</v>
          </cell>
          <cell r="AM433" t="e">
            <v>#N/A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</row>
        <row r="434">
          <cell r="E434">
            <v>0</v>
          </cell>
          <cell r="F434">
            <v>0</v>
          </cell>
          <cell r="G434" t="str">
            <v>rz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 t="str">
            <v/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 t="str">
            <v xml:space="preserve">119 Thn 0 bln 11 hari </v>
          </cell>
          <cell r="AD434">
            <v>119</v>
          </cell>
          <cell r="AE434">
            <v>0</v>
          </cell>
          <cell r="AF434">
            <v>11</v>
          </cell>
          <cell r="AG434">
            <v>32</v>
          </cell>
          <cell r="AH434" t="str">
            <v>PENSIUN</v>
          </cell>
          <cell r="AI434">
            <v>0</v>
          </cell>
          <cell r="AJ434">
            <v>0</v>
          </cell>
          <cell r="AK434">
            <v>0</v>
          </cell>
          <cell r="AL434" t="e">
            <v>#N/A</v>
          </cell>
          <cell r="AM434" t="e">
            <v>#N/A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E435">
            <v>0</v>
          </cell>
          <cell r="F435">
            <v>0</v>
          </cell>
          <cell r="G435" t="str">
            <v>rz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 t="str">
            <v/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 t="str">
            <v xml:space="preserve">119 Thn 0 bln 11 hari </v>
          </cell>
          <cell r="AD435">
            <v>119</v>
          </cell>
          <cell r="AE435">
            <v>0</v>
          </cell>
          <cell r="AF435">
            <v>11</v>
          </cell>
          <cell r="AG435">
            <v>32</v>
          </cell>
          <cell r="AH435" t="str">
            <v>PENSIUN</v>
          </cell>
          <cell r="AI435">
            <v>0</v>
          </cell>
          <cell r="AJ435">
            <v>0</v>
          </cell>
          <cell r="AK435">
            <v>0</v>
          </cell>
          <cell r="AL435" t="e">
            <v>#N/A</v>
          </cell>
          <cell r="AM435" t="e">
            <v>#N/A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E436">
            <v>0</v>
          </cell>
          <cell r="F436">
            <v>0</v>
          </cell>
          <cell r="G436" t="str">
            <v>rz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 t="str">
            <v/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 t="str">
            <v xml:space="preserve">119 Thn 0 bln 11 hari </v>
          </cell>
          <cell r="AD436">
            <v>119</v>
          </cell>
          <cell r="AE436">
            <v>0</v>
          </cell>
          <cell r="AF436">
            <v>11</v>
          </cell>
          <cell r="AG436">
            <v>32</v>
          </cell>
          <cell r="AH436" t="str">
            <v>PENSIUN</v>
          </cell>
          <cell r="AI436">
            <v>0</v>
          </cell>
          <cell r="AJ436">
            <v>0</v>
          </cell>
          <cell r="AK436">
            <v>0</v>
          </cell>
          <cell r="AL436" t="e">
            <v>#N/A</v>
          </cell>
          <cell r="AM436" t="e">
            <v>#N/A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E437">
            <v>0</v>
          </cell>
          <cell r="F437">
            <v>0</v>
          </cell>
          <cell r="G437" t="str">
            <v>rz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 t="str">
            <v/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 t="str">
            <v xml:space="preserve">119 Thn 0 bln 11 hari </v>
          </cell>
          <cell r="AD437">
            <v>119</v>
          </cell>
          <cell r="AE437">
            <v>0</v>
          </cell>
          <cell r="AF437">
            <v>11</v>
          </cell>
          <cell r="AG437">
            <v>32</v>
          </cell>
          <cell r="AH437" t="str">
            <v>PENSIUN</v>
          </cell>
          <cell r="AI437">
            <v>0</v>
          </cell>
          <cell r="AJ437">
            <v>0</v>
          </cell>
          <cell r="AK437">
            <v>0</v>
          </cell>
          <cell r="AL437" t="e">
            <v>#N/A</v>
          </cell>
          <cell r="AM437" t="e">
            <v>#N/A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E438">
            <v>0</v>
          </cell>
          <cell r="F438">
            <v>0</v>
          </cell>
          <cell r="G438" t="str">
            <v>rz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 t="str">
            <v/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 t="str">
            <v xml:space="preserve">119 Thn 0 bln 11 hari </v>
          </cell>
          <cell r="AD438">
            <v>119</v>
          </cell>
          <cell r="AE438">
            <v>0</v>
          </cell>
          <cell r="AF438">
            <v>11</v>
          </cell>
          <cell r="AG438">
            <v>32</v>
          </cell>
          <cell r="AH438" t="str">
            <v>PENSIUN</v>
          </cell>
          <cell r="AI438">
            <v>0</v>
          </cell>
          <cell r="AJ438">
            <v>0</v>
          </cell>
          <cell r="AK438">
            <v>0</v>
          </cell>
          <cell r="AL438" t="e">
            <v>#N/A</v>
          </cell>
          <cell r="AM438" t="e">
            <v>#N/A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E439">
            <v>0</v>
          </cell>
          <cell r="F439">
            <v>0</v>
          </cell>
          <cell r="G439" t="str">
            <v>rz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 t="str">
            <v/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 t="str">
            <v xml:space="preserve">119 Thn 0 bln 11 hari </v>
          </cell>
          <cell r="AD439">
            <v>119</v>
          </cell>
          <cell r="AE439">
            <v>0</v>
          </cell>
          <cell r="AF439">
            <v>11</v>
          </cell>
          <cell r="AG439">
            <v>32</v>
          </cell>
          <cell r="AH439" t="str">
            <v>PENSIUN</v>
          </cell>
          <cell r="AI439">
            <v>0</v>
          </cell>
          <cell r="AJ439">
            <v>0</v>
          </cell>
          <cell r="AK439">
            <v>0</v>
          </cell>
          <cell r="AL439" t="e">
            <v>#N/A</v>
          </cell>
          <cell r="AM439" t="e">
            <v>#N/A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E440">
            <v>0</v>
          </cell>
          <cell r="F440">
            <v>0</v>
          </cell>
          <cell r="G440" t="str">
            <v>rz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 t="str">
            <v/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 t="str">
            <v xml:space="preserve">119 Thn 0 bln 11 hari </v>
          </cell>
          <cell r="AD440">
            <v>119</v>
          </cell>
          <cell r="AE440">
            <v>0</v>
          </cell>
          <cell r="AF440">
            <v>11</v>
          </cell>
          <cell r="AG440">
            <v>32</v>
          </cell>
          <cell r="AH440" t="str">
            <v>PENSIUN</v>
          </cell>
          <cell r="AI440">
            <v>0</v>
          </cell>
          <cell r="AJ440">
            <v>0</v>
          </cell>
          <cell r="AK440">
            <v>0</v>
          </cell>
          <cell r="AL440" t="e">
            <v>#N/A</v>
          </cell>
          <cell r="AM440" t="e">
            <v>#N/A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E441">
            <v>0</v>
          </cell>
          <cell r="F441">
            <v>0</v>
          </cell>
          <cell r="G441" t="str">
            <v>rz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 t="str">
            <v/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 t="str">
            <v xml:space="preserve">119 Thn 0 bln 11 hari </v>
          </cell>
          <cell r="AD441">
            <v>119</v>
          </cell>
          <cell r="AE441">
            <v>0</v>
          </cell>
          <cell r="AF441">
            <v>11</v>
          </cell>
          <cell r="AG441">
            <v>32</v>
          </cell>
          <cell r="AH441" t="str">
            <v>PENSIUN</v>
          </cell>
          <cell r="AI441">
            <v>0</v>
          </cell>
          <cell r="AJ441">
            <v>0</v>
          </cell>
          <cell r="AK441">
            <v>0</v>
          </cell>
          <cell r="AL441" t="e">
            <v>#N/A</v>
          </cell>
          <cell r="AM441" t="e">
            <v>#N/A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</row>
        <row r="442">
          <cell r="E442">
            <v>0</v>
          </cell>
          <cell r="F442">
            <v>0</v>
          </cell>
          <cell r="G442" t="str">
            <v>s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 t="str">
            <v/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 t="str">
            <v xml:space="preserve">119 Thn 0 bln 11 hari </v>
          </cell>
          <cell r="AD442">
            <v>119</v>
          </cell>
          <cell r="AE442">
            <v>0</v>
          </cell>
          <cell r="AF442">
            <v>11</v>
          </cell>
          <cell r="AG442">
            <v>32</v>
          </cell>
          <cell r="AH442" t="str">
            <v>PENSIUN</v>
          </cell>
          <cell r="AI442">
            <v>0</v>
          </cell>
          <cell r="AJ442">
            <v>0</v>
          </cell>
          <cell r="AK442">
            <v>0</v>
          </cell>
          <cell r="AL442" t="e">
            <v>#N/A</v>
          </cell>
          <cell r="AM442" t="e">
            <v>#N/A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E443" t="str">
            <v>Saniah, SE.</v>
          </cell>
          <cell r="F443">
            <v>0</v>
          </cell>
          <cell r="G443" t="str">
            <v>Saniah</v>
          </cell>
          <cell r="H443" t="str">
            <v>S.E.</v>
          </cell>
          <cell r="I443" t="str">
            <v>III/b</v>
          </cell>
          <cell r="J443">
            <v>0</v>
          </cell>
          <cell r="K443">
            <v>0</v>
          </cell>
          <cell r="L443" t="str">
            <v>P</v>
          </cell>
          <cell r="M443" t="str">
            <v>198109182010012002</v>
          </cell>
          <cell r="N443">
            <v>0</v>
          </cell>
          <cell r="O443" t="str">
            <v>Palembang</v>
          </cell>
          <cell r="P443">
            <v>29847</v>
          </cell>
          <cell r="Q443">
            <v>41730</v>
          </cell>
          <cell r="R443" t="str">
            <v>01-10-2010</v>
          </cell>
          <cell r="S443" t="str">
            <v>S1</v>
          </cell>
          <cell r="T443">
            <v>0</v>
          </cell>
          <cell r="U443" t="str">
            <v>Pegawai</v>
          </cell>
          <cell r="V443" t="str">
            <v/>
          </cell>
          <cell r="W443">
            <v>0</v>
          </cell>
          <cell r="X443">
            <v>0</v>
          </cell>
          <cell r="Y443" t="str">
            <v>Pengadministrasi Umum</v>
          </cell>
          <cell r="Z443">
            <v>0</v>
          </cell>
          <cell r="AA443" t="str">
            <v>Pusat Pengembangan Bisnis</v>
          </cell>
          <cell r="AB443">
            <v>58</v>
          </cell>
          <cell r="AC443" t="str">
            <v xml:space="preserve">8 Thn 3 bln 10 hari </v>
          </cell>
          <cell r="AD443">
            <v>37</v>
          </cell>
          <cell r="AE443">
            <v>3</v>
          </cell>
          <cell r="AF443">
            <v>24</v>
          </cell>
          <cell r="AG443">
            <v>51044</v>
          </cell>
          <cell r="AH443" t="str">
            <v>Aktif</v>
          </cell>
          <cell r="AI443">
            <v>0</v>
          </cell>
          <cell r="AJ443">
            <v>0</v>
          </cell>
          <cell r="AK443">
            <v>0</v>
          </cell>
          <cell r="AL443" t="e">
            <v>#N/A</v>
          </cell>
          <cell r="AM443" t="str">
            <v>Penata Muda Tk. I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E444" t="str">
            <v>Seplina</v>
          </cell>
          <cell r="F444">
            <v>0</v>
          </cell>
          <cell r="G444" t="str">
            <v>Seplina</v>
          </cell>
          <cell r="H444" t="str">
            <v>S.E</v>
          </cell>
          <cell r="I444" t="str">
            <v>III/a</v>
          </cell>
          <cell r="J444">
            <v>0</v>
          </cell>
          <cell r="K444">
            <v>0</v>
          </cell>
          <cell r="L444" t="str">
            <v>P</v>
          </cell>
          <cell r="M444" t="str">
            <v>197409152007012027</v>
          </cell>
          <cell r="N444">
            <v>0</v>
          </cell>
          <cell r="O444" t="str">
            <v>Muara Enim</v>
          </cell>
          <cell r="P444" t="str">
            <v>15/09/1974</v>
          </cell>
          <cell r="Q444" t="str">
            <v>01/10/11</v>
          </cell>
          <cell r="R444" t="str">
            <v>01/01/07</v>
          </cell>
          <cell r="S444" t="str">
            <v xml:space="preserve">S1 </v>
          </cell>
          <cell r="T444">
            <v>0</v>
          </cell>
          <cell r="U444" t="str">
            <v>Pegawai</v>
          </cell>
          <cell r="V444" t="str">
            <v>pada subbag</v>
          </cell>
          <cell r="W444" t="str">
            <v>subbag Perencanaan dan Keuangan pada Bagian TU</v>
          </cell>
          <cell r="X444">
            <v>0</v>
          </cell>
          <cell r="Y444" t="str">
            <v>Pengadministrasi Umum</v>
          </cell>
          <cell r="Z444">
            <v>0</v>
          </cell>
          <cell r="AA444" t="str">
            <v>Fak. Ushuludin dan Pemikiran Islam</v>
          </cell>
          <cell r="AB444">
            <v>58</v>
          </cell>
          <cell r="AC444" t="str">
            <v xml:space="preserve">12 Thn 0 bln 10 hari </v>
          </cell>
          <cell r="AD444">
            <v>44</v>
          </cell>
          <cell r="AE444">
            <v>3</v>
          </cell>
          <cell r="AF444">
            <v>27</v>
          </cell>
          <cell r="AG444">
            <v>48488</v>
          </cell>
          <cell r="AH444" t="str">
            <v>PENSIUN</v>
          </cell>
          <cell r="AI444">
            <v>0</v>
          </cell>
          <cell r="AJ444">
            <v>0</v>
          </cell>
          <cell r="AK444" t="str">
            <v>Bendahara Pembantu</v>
          </cell>
          <cell r="AL444" t="e">
            <v>#N/A</v>
          </cell>
          <cell r="AM444" t="str">
            <v>Penata Muda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E445" t="str">
            <v>Dra. Siti Chosiah</v>
          </cell>
          <cell r="F445" t="str">
            <v>Dra.</v>
          </cell>
          <cell r="G445" t="str">
            <v>Siti Chosiah</v>
          </cell>
          <cell r="H445">
            <v>0</v>
          </cell>
          <cell r="I445" t="str">
            <v>III/c</v>
          </cell>
          <cell r="J445">
            <v>0</v>
          </cell>
          <cell r="K445">
            <v>0</v>
          </cell>
          <cell r="L445" t="str">
            <v>P</v>
          </cell>
          <cell r="M445" t="str">
            <v>195508271982032001</v>
          </cell>
          <cell r="N445">
            <v>0</v>
          </cell>
          <cell r="O445" t="str">
            <v>Babatan  (Lahat)</v>
          </cell>
          <cell r="P445" t="str">
            <v>27/08/1955</v>
          </cell>
          <cell r="Q445" t="str">
            <v>01/10/05</v>
          </cell>
          <cell r="R445" t="str">
            <v>01/03/82</v>
          </cell>
          <cell r="S445" t="str">
            <v>S 1</v>
          </cell>
          <cell r="T445">
            <v>0</v>
          </cell>
          <cell r="U445" t="str">
            <v>Pegawai</v>
          </cell>
          <cell r="V445" t="str">
            <v>pada subbag</v>
          </cell>
          <cell r="W445" t="str">
            <v xml:space="preserve">Perpustakaan </v>
          </cell>
          <cell r="X445">
            <v>0</v>
          </cell>
          <cell r="Y445" t="str">
            <v>Pustakawan</v>
          </cell>
          <cell r="Z445" t="str">
            <v>pada</v>
          </cell>
          <cell r="AA445" t="str">
            <v xml:space="preserve">Perpustakaan </v>
          </cell>
          <cell r="AB445">
            <v>58</v>
          </cell>
          <cell r="AC445" t="str">
            <v xml:space="preserve">36 Thn 10 bln 10 hari </v>
          </cell>
          <cell r="AD445">
            <v>63</v>
          </cell>
          <cell r="AE445">
            <v>4</v>
          </cell>
          <cell r="AF445">
            <v>15</v>
          </cell>
          <cell r="AG445">
            <v>41518</v>
          </cell>
          <cell r="AH445" t="str">
            <v>PENSIUN</v>
          </cell>
          <cell r="AI445">
            <v>0</v>
          </cell>
          <cell r="AJ445">
            <v>0</v>
          </cell>
          <cell r="AK445">
            <v>0</v>
          </cell>
          <cell r="AL445" t="e">
            <v>#N/A</v>
          </cell>
          <cell r="AM445" t="str">
            <v>Penata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E446" t="str">
            <v>Sri Hartini, A.Md.</v>
          </cell>
          <cell r="F446">
            <v>0</v>
          </cell>
          <cell r="G446" t="str">
            <v>Sri Hartini</v>
          </cell>
          <cell r="H446" t="str">
            <v>A.Md.</v>
          </cell>
          <cell r="I446" t="str">
            <v>II/d</v>
          </cell>
          <cell r="J446">
            <v>0</v>
          </cell>
          <cell r="K446">
            <v>0</v>
          </cell>
          <cell r="L446" t="str">
            <v>P</v>
          </cell>
          <cell r="M446" t="str">
            <v>198006012005012010</v>
          </cell>
          <cell r="N446">
            <v>0</v>
          </cell>
          <cell r="O446" t="str">
            <v>Palembang</v>
          </cell>
          <cell r="P446" t="str">
            <v>01/06/1980</v>
          </cell>
          <cell r="Q446" t="str">
            <v>01/01/05</v>
          </cell>
          <cell r="R446" t="str">
            <v>01/01/05</v>
          </cell>
          <cell r="S446" t="str">
            <v>D 3 Unila</v>
          </cell>
          <cell r="T446" t="str">
            <v>D3</v>
          </cell>
          <cell r="U446" t="str">
            <v>Pegawai</v>
          </cell>
          <cell r="V446" t="str">
            <v/>
          </cell>
          <cell r="W446">
            <v>0</v>
          </cell>
          <cell r="X446">
            <v>0</v>
          </cell>
          <cell r="Y446" t="str">
            <v>Pustakawan</v>
          </cell>
          <cell r="Z446" t="str">
            <v>pada</v>
          </cell>
          <cell r="AA446" t="str">
            <v xml:space="preserve">Fak. Dakwah dan Komunikasi </v>
          </cell>
          <cell r="AB446">
            <v>58</v>
          </cell>
          <cell r="AC446" t="str">
            <v xml:space="preserve">14 Thn 0 bln 10 hari </v>
          </cell>
          <cell r="AD446">
            <v>38</v>
          </cell>
          <cell r="AE446">
            <v>7</v>
          </cell>
          <cell r="AF446">
            <v>10</v>
          </cell>
          <cell r="AG446">
            <v>50587</v>
          </cell>
          <cell r="AH446" t="str">
            <v>Aktif</v>
          </cell>
          <cell r="AI446">
            <v>0</v>
          </cell>
          <cell r="AJ446">
            <v>0</v>
          </cell>
          <cell r="AK446">
            <v>0</v>
          </cell>
          <cell r="AL446" t="e">
            <v>#N/A</v>
          </cell>
          <cell r="AM446" t="str">
            <v>Pengatur Tk. I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E447" t="str">
            <v>Dra. Sri Mulyati</v>
          </cell>
          <cell r="F447" t="str">
            <v>Dra.</v>
          </cell>
          <cell r="G447" t="str">
            <v>Sri Mulyati</v>
          </cell>
          <cell r="H447">
            <v>0</v>
          </cell>
          <cell r="I447" t="str">
            <v>III/d</v>
          </cell>
          <cell r="J447">
            <v>0</v>
          </cell>
          <cell r="K447">
            <v>0</v>
          </cell>
          <cell r="L447" t="str">
            <v>P</v>
          </cell>
          <cell r="M447" t="str">
            <v>196101111993032001</v>
          </cell>
          <cell r="N447">
            <v>0</v>
          </cell>
          <cell r="O447" t="str">
            <v>Blambangan (OKU)</v>
          </cell>
          <cell r="P447" t="str">
            <v>13/01/1961</v>
          </cell>
          <cell r="Q447" t="str">
            <v>01/04/06</v>
          </cell>
          <cell r="R447" t="str">
            <v>01/03/93</v>
          </cell>
          <cell r="S447" t="str">
            <v xml:space="preserve">S1 IAIN </v>
          </cell>
          <cell r="T447">
            <v>0</v>
          </cell>
          <cell r="U447" t="str">
            <v>Pegawai</v>
          </cell>
          <cell r="V447" t="str">
            <v/>
          </cell>
          <cell r="W447">
            <v>0</v>
          </cell>
          <cell r="X447">
            <v>0</v>
          </cell>
          <cell r="Y447" t="str">
            <v>Kasubbag. AUK</v>
          </cell>
          <cell r="Z447" t="str">
            <v>pada</v>
          </cell>
          <cell r="AA447" t="str">
            <v xml:space="preserve">Fak. Dakwah dan Komunikasi </v>
          </cell>
          <cell r="AB447">
            <v>58</v>
          </cell>
          <cell r="AC447" t="str">
            <v xml:space="preserve">25 Thn 10 bln 10 hari </v>
          </cell>
          <cell r="AD447">
            <v>57</v>
          </cell>
          <cell r="AE447">
            <v>11</v>
          </cell>
          <cell r="AF447">
            <v>29</v>
          </cell>
          <cell r="AG447">
            <v>43497</v>
          </cell>
          <cell r="AH447" t="str">
            <v>Aktif</v>
          </cell>
          <cell r="AI447">
            <v>0</v>
          </cell>
          <cell r="AJ447">
            <v>0</v>
          </cell>
          <cell r="AK447">
            <v>0</v>
          </cell>
          <cell r="AL447" t="e">
            <v>#N/A</v>
          </cell>
          <cell r="AM447" t="str">
            <v>Penata Tk. I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E448" t="str">
            <v>Suandi</v>
          </cell>
          <cell r="F448">
            <v>0</v>
          </cell>
          <cell r="G448" t="str">
            <v>Suandi</v>
          </cell>
          <cell r="H448">
            <v>0</v>
          </cell>
          <cell r="I448" t="str">
            <v>II/a</v>
          </cell>
          <cell r="J448">
            <v>0</v>
          </cell>
          <cell r="K448">
            <v>0</v>
          </cell>
          <cell r="L448" t="str">
            <v>L</v>
          </cell>
          <cell r="M448" t="str">
            <v>195903101983031006</v>
          </cell>
          <cell r="N448">
            <v>0</v>
          </cell>
          <cell r="O448" t="str">
            <v>Plaju</v>
          </cell>
          <cell r="P448" t="str">
            <v>10/03/1959</v>
          </cell>
          <cell r="Q448" t="str">
            <v>01/04/99</v>
          </cell>
          <cell r="R448" t="str">
            <v>01/03/83</v>
          </cell>
          <cell r="S448" t="str">
            <v>SD</v>
          </cell>
          <cell r="T448">
            <v>0</v>
          </cell>
          <cell r="U448" t="str">
            <v>Pegawai</v>
          </cell>
          <cell r="V448" t="str">
            <v>pada subbag</v>
          </cell>
          <cell r="W448" t="str">
            <v xml:space="preserve">Umum </v>
          </cell>
          <cell r="X448">
            <v>0</v>
          </cell>
          <cell r="Y448" t="str">
            <v>Pengadministrasi Umum</v>
          </cell>
          <cell r="Z448">
            <v>0</v>
          </cell>
          <cell r="AA448" t="str">
            <v xml:space="preserve">Umum </v>
          </cell>
          <cell r="AB448">
            <v>58</v>
          </cell>
          <cell r="AC448" t="str">
            <v xml:space="preserve">35 Thn 10 bln 10 hari </v>
          </cell>
          <cell r="AD448">
            <v>59</v>
          </cell>
          <cell r="AE448">
            <v>10</v>
          </cell>
          <cell r="AF448">
            <v>1</v>
          </cell>
          <cell r="AG448">
            <v>42826</v>
          </cell>
          <cell r="AH448" t="str">
            <v>PENSIUN</v>
          </cell>
          <cell r="AI448">
            <v>0</v>
          </cell>
          <cell r="AJ448">
            <v>0</v>
          </cell>
          <cell r="AK448">
            <v>0</v>
          </cell>
          <cell r="AL448" t="e">
            <v>#N/A</v>
          </cell>
          <cell r="AM448" t="str">
            <v>Pengatur Muda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E449" t="str">
            <v>Sudirman, SH.</v>
          </cell>
          <cell r="F449">
            <v>0</v>
          </cell>
          <cell r="G449" t="str">
            <v>Sudirman</v>
          </cell>
          <cell r="H449" t="str">
            <v>S.H</v>
          </cell>
          <cell r="I449" t="str">
            <v>III/b</v>
          </cell>
          <cell r="J449">
            <v>0</v>
          </cell>
          <cell r="K449">
            <v>0</v>
          </cell>
          <cell r="L449" t="str">
            <v>L</v>
          </cell>
          <cell r="M449" t="str">
            <v>196508062003021001</v>
          </cell>
          <cell r="N449">
            <v>0</v>
          </cell>
          <cell r="O449" t="str">
            <v>Lahat</v>
          </cell>
          <cell r="P449">
            <v>23960</v>
          </cell>
          <cell r="Q449">
            <v>42644</v>
          </cell>
          <cell r="R449" t="str">
            <v>01/02/03</v>
          </cell>
          <cell r="S449" t="str">
            <v>Ilmu Hukum - 2010</v>
          </cell>
          <cell r="T449" t="str">
            <v>S1</v>
          </cell>
          <cell r="U449" t="str">
            <v>Pegawai</v>
          </cell>
          <cell r="V449" t="str">
            <v>pada subbag</v>
          </cell>
          <cell r="W449" t="str">
            <v>subbag Administrasi Umum dan Kepegawaian pada Bagian TU</v>
          </cell>
          <cell r="X449">
            <v>0</v>
          </cell>
          <cell r="Y449" t="str">
            <v>Pengadministrasi Umum</v>
          </cell>
          <cell r="Z449">
            <v>0</v>
          </cell>
          <cell r="AA449" t="str">
            <v xml:space="preserve">Fak. Ilmu Tarbiyah dan Ilmu Keguruan </v>
          </cell>
          <cell r="AB449">
            <v>58</v>
          </cell>
          <cell r="AC449" t="str">
            <v xml:space="preserve">15 Thn 11 bln 10 hari </v>
          </cell>
          <cell r="AD449">
            <v>53</v>
          </cell>
          <cell r="AE449">
            <v>5</v>
          </cell>
          <cell r="AF449">
            <v>5</v>
          </cell>
          <cell r="AG449">
            <v>45170</v>
          </cell>
          <cell r="AH449" t="str">
            <v>Aktif</v>
          </cell>
          <cell r="AI449">
            <v>0</v>
          </cell>
          <cell r="AJ449">
            <v>0</v>
          </cell>
          <cell r="AK449">
            <v>0</v>
          </cell>
          <cell r="AL449" t="e">
            <v>#N/A</v>
          </cell>
          <cell r="AM449" t="str">
            <v>Penata Muda Tk. I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E450" t="str">
            <v>Drs. Suharto</v>
          </cell>
          <cell r="F450" t="str">
            <v>Drs.</v>
          </cell>
          <cell r="G450" t="str">
            <v>Suharto</v>
          </cell>
          <cell r="H450">
            <v>0</v>
          </cell>
          <cell r="I450" t="str">
            <v>III/d</v>
          </cell>
          <cell r="J450">
            <v>0</v>
          </cell>
          <cell r="K450">
            <v>0</v>
          </cell>
          <cell r="L450" t="str">
            <v>L</v>
          </cell>
          <cell r="M450" t="str">
            <v>196706052002121001</v>
          </cell>
          <cell r="N450">
            <v>0</v>
          </cell>
          <cell r="O450" t="str">
            <v>O K I</v>
          </cell>
          <cell r="P450" t="str">
            <v>05/06/1967</v>
          </cell>
          <cell r="Q450" t="str">
            <v>01/04/11</v>
          </cell>
          <cell r="R450" t="str">
            <v>01/12/02</v>
          </cell>
          <cell r="S450" t="str">
            <v>S 1</v>
          </cell>
          <cell r="T450">
            <v>0</v>
          </cell>
          <cell r="U450" t="str">
            <v>Pegawai</v>
          </cell>
          <cell r="V450" t="str">
            <v>pada subbag</v>
          </cell>
          <cell r="W450" t="str">
            <v>Bagian Administrasi Akademik dan Kemahasiswaan (BAAK)</v>
          </cell>
          <cell r="X450">
            <v>0</v>
          </cell>
          <cell r="Y450" t="str">
            <v xml:space="preserve">Kasubbag. </v>
          </cell>
          <cell r="Z450" t="str">
            <v>pada</v>
          </cell>
          <cell r="AA450" t="str">
            <v>Bagian Administrasi Akademik dan Kemahasiswaan (BAAK)</v>
          </cell>
          <cell r="AB450">
            <v>58</v>
          </cell>
          <cell r="AC450" t="str">
            <v xml:space="preserve">16 Thn 1 bln 10 hari </v>
          </cell>
          <cell r="AD450">
            <v>51</v>
          </cell>
          <cell r="AE450">
            <v>7</v>
          </cell>
          <cell r="AF450">
            <v>6</v>
          </cell>
          <cell r="AG450">
            <v>45839</v>
          </cell>
          <cell r="AH450" t="str">
            <v>Aktif</v>
          </cell>
          <cell r="AI450">
            <v>0</v>
          </cell>
          <cell r="AJ450">
            <v>0</v>
          </cell>
          <cell r="AK450">
            <v>0</v>
          </cell>
          <cell r="AL450" t="e">
            <v>#N/A</v>
          </cell>
          <cell r="AM450" t="str">
            <v>Penata Tk. I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E451" t="str">
            <v>Suhermanto,S.Sos, M.M.</v>
          </cell>
          <cell r="F451">
            <v>0</v>
          </cell>
          <cell r="G451" t="str">
            <v>Suhermanto</v>
          </cell>
          <cell r="H451" t="str">
            <v>S.Sos.MM.</v>
          </cell>
          <cell r="I451" t="str">
            <v>III/d</v>
          </cell>
          <cell r="J451">
            <v>0</v>
          </cell>
          <cell r="K451">
            <v>0</v>
          </cell>
          <cell r="L451" t="str">
            <v>L</v>
          </cell>
          <cell r="M451" t="str">
            <v>196709091987031001</v>
          </cell>
          <cell r="N451">
            <v>0</v>
          </cell>
          <cell r="O451" t="str">
            <v>Tanjung Raja (OKI)</v>
          </cell>
          <cell r="P451" t="str">
            <v>09/09/1967</v>
          </cell>
          <cell r="Q451" t="str">
            <v>01/04/11</v>
          </cell>
          <cell r="R451" t="str">
            <v>01/03/87</v>
          </cell>
          <cell r="S451" t="str">
            <v>S2 Bina Darma</v>
          </cell>
          <cell r="T451" t="str">
            <v>S2</v>
          </cell>
          <cell r="U451" t="str">
            <v>Pegawai</v>
          </cell>
          <cell r="V451" t="str">
            <v>pada subbag</v>
          </cell>
          <cell r="W451" t="str">
            <v>Administrasi Umum dan Kepegawaian Bagian TU</v>
          </cell>
          <cell r="X451">
            <v>0</v>
          </cell>
          <cell r="Y451" t="str">
            <v xml:space="preserve">Kasubbag. </v>
          </cell>
          <cell r="Z451" t="str">
            <v>pada</v>
          </cell>
          <cell r="AA451" t="str">
            <v>Fak. Ushuludin dan Pemikiran Islam</v>
          </cell>
          <cell r="AB451">
            <v>58</v>
          </cell>
          <cell r="AC451" t="str">
            <v xml:space="preserve">31 Thn 10 bln 10 hari </v>
          </cell>
          <cell r="AD451">
            <v>51</v>
          </cell>
          <cell r="AE451">
            <v>4</v>
          </cell>
          <cell r="AF451">
            <v>2</v>
          </cell>
          <cell r="AG451">
            <v>45931</v>
          </cell>
          <cell r="AH451" t="str">
            <v>Aktif</v>
          </cell>
          <cell r="AI451">
            <v>0</v>
          </cell>
          <cell r="AJ451">
            <v>0</v>
          </cell>
          <cell r="AK451">
            <v>0</v>
          </cell>
          <cell r="AL451" t="e">
            <v>#N/A</v>
          </cell>
          <cell r="AM451" t="str">
            <v>Penata Tk. I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E452" t="str">
            <v>Sujasman, S.Ag.</v>
          </cell>
          <cell r="F452">
            <v>0</v>
          </cell>
          <cell r="G452" t="str">
            <v>Sujasman</v>
          </cell>
          <cell r="H452" t="str">
            <v>S.Ag.</v>
          </cell>
          <cell r="I452" t="str">
            <v>III/b</v>
          </cell>
          <cell r="J452">
            <v>0</v>
          </cell>
          <cell r="K452">
            <v>0</v>
          </cell>
          <cell r="L452" t="str">
            <v>L</v>
          </cell>
          <cell r="M452" t="str">
            <v>197401022009101003</v>
          </cell>
          <cell r="N452" t="str">
            <v>P. 330909/004/KR.VII/KARPEG/2011</v>
          </cell>
          <cell r="O452" t="str">
            <v>Lb Linggau</v>
          </cell>
          <cell r="P452">
            <v>27031</v>
          </cell>
          <cell r="Q452">
            <v>42644</v>
          </cell>
          <cell r="R452" t="str">
            <v>01/10/09</v>
          </cell>
          <cell r="S452" t="str">
            <v>Pendidikan Agama Islam - 2001</v>
          </cell>
          <cell r="T452" t="str">
            <v>S1</v>
          </cell>
          <cell r="U452" t="str">
            <v>Pegawai</v>
          </cell>
          <cell r="V452" t="str">
            <v>pada subbag</v>
          </cell>
          <cell r="W452" t="str">
            <v>subbag Tata Usaha</v>
          </cell>
          <cell r="X452">
            <v>0</v>
          </cell>
          <cell r="Y452" t="str">
            <v>Pengadministrasi Umum</v>
          </cell>
          <cell r="Z452">
            <v>0</v>
          </cell>
          <cell r="AA452" t="str">
            <v>Bagian Umum Biro AUPK</v>
          </cell>
          <cell r="AB452">
            <v>58</v>
          </cell>
          <cell r="AC452" t="str">
            <v xml:space="preserve">9 Thn 3 bln 10 hari </v>
          </cell>
          <cell r="AD452">
            <v>45</v>
          </cell>
          <cell r="AE452">
            <v>0</v>
          </cell>
          <cell r="AF452">
            <v>9</v>
          </cell>
          <cell r="AG452">
            <v>48245</v>
          </cell>
          <cell r="AH452" t="str">
            <v>Aktif</v>
          </cell>
          <cell r="AI452">
            <v>0</v>
          </cell>
          <cell r="AJ452">
            <v>0</v>
          </cell>
          <cell r="AK452">
            <v>0</v>
          </cell>
          <cell r="AL452" t="e">
            <v>#N/A</v>
          </cell>
          <cell r="AM452" t="str">
            <v>Penata Muda Tk. I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E453" t="str">
            <v>Sumartono</v>
          </cell>
          <cell r="F453">
            <v>0</v>
          </cell>
          <cell r="G453" t="str">
            <v>Sumartono</v>
          </cell>
          <cell r="H453">
            <v>0</v>
          </cell>
          <cell r="I453" t="str">
            <v>II/a</v>
          </cell>
          <cell r="J453">
            <v>0</v>
          </cell>
          <cell r="K453">
            <v>0</v>
          </cell>
          <cell r="L453" t="str">
            <v>L</v>
          </cell>
          <cell r="M453" t="str">
            <v>197207022009101001</v>
          </cell>
          <cell r="N453">
            <v>0</v>
          </cell>
          <cell r="O453" t="str">
            <v>Palembang</v>
          </cell>
          <cell r="P453">
            <v>26482</v>
          </cell>
          <cell r="Q453" t="str">
            <v>01/10/09</v>
          </cell>
          <cell r="R453" t="str">
            <v>01/10/09</v>
          </cell>
          <cell r="S453" t="str">
            <v>SMEA</v>
          </cell>
          <cell r="T453">
            <v>0</v>
          </cell>
          <cell r="U453" t="str">
            <v>Pegawai</v>
          </cell>
          <cell r="V453" t="str">
            <v>pada subbag</v>
          </cell>
          <cell r="W453" t="str">
            <v>Administrasi Umum dan Keuangan Bagian TU</v>
          </cell>
          <cell r="X453">
            <v>0</v>
          </cell>
          <cell r="Y453" t="str">
            <v>Pengadministrasi Umum</v>
          </cell>
          <cell r="Z453">
            <v>0</v>
          </cell>
          <cell r="AA453" t="str">
            <v xml:space="preserve">Fak. Psikologi </v>
          </cell>
          <cell r="AB453">
            <v>58</v>
          </cell>
          <cell r="AC453" t="str">
            <v xml:space="preserve">9 Thn 3 bln 10 hari </v>
          </cell>
          <cell r="AD453">
            <v>46</v>
          </cell>
          <cell r="AE453">
            <v>6</v>
          </cell>
          <cell r="AF453">
            <v>9</v>
          </cell>
          <cell r="AG453">
            <v>47696</v>
          </cell>
          <cell r="AH453" t="str">
            <v>Aktif</v>
          </cell>
          <cell r="AI453">
            <v>0</v>
          </cell>
          <cell r="AJ453">
            <v>0</v>
          </cell>
          <cell r="AK453">
            <v>0</v>
          </cell>
          <cell r="AL453" t="e">
            <v>#N/A</v>
          </cell>
          <cell r="AM453" t="str">
            <v>Pengatur Muda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E454" t="str">
            <v>Suradi</v>
          </cell>
          <cell r="F454">
            <v>0</v>
          </cell>
          <cell r="G454" t="str">
            <v>Suradi</v>
          </cell>
          <cell r="H454">
            <v>0</v>
          </cell>
          <cell r="I454" t="str">
            <v>III/a</v>
          </cell>
          <cell r="J454">
            <v>0</v>
          </cell>
          <cell r="K454">
            <v>0</v>
          </cell>
          <cell r="L454" t="str">
            <v>L</v>
          </cell>
          <cell r="M454" t="str">
            <v>196912091994031002</v>
          </cell>
          <cell r="N454">
            <v>0</v>
          </cell>
          <cell r="O454" t="str">
            <v>Lubuk Linggau</v>
          </cell>
          <cell r="P454" t="str">
            <v>12/09/1969</v>
          </cell>
          <cell r="Q454" t="str">
            <v>01/04/11</v>
          </cell>
          <cell r="R454" t="str">
            <v>01/04/94</v>
          </cell>
          <cell r="S454" t="str">
            <v>S M A - 91</v>
          </cell>
          <cell r="T454">
            <v>0</v>
          </cell>
          <cell r="U454" t="str">
            <v>Pegawai</v>
          </cell>
          <cell r="V454" t="str">
            <v/>
          </cell>
          <cell r="W454">
            <v>0</v>
          </cell>
          <cell r="X454">
            <v>0</v>
          </cell>
          <cell r="Y454" t="str">
            <v>Pengadministrasi Umum</v>
          </cell>
          <cell r="Z454">
            <v>0</v>
          </cell>
          <cell r="AA454" t="str">
            <v xml:space="preserve">Fak. Ekonomi dan Bisnis Islam </v>
          </cell>
          <cell r="AB454">
            <v>58</v>
          </cell>
          <cell r="AC454" t="str">
            <v xml:space="preserve">24 Thn 9 bln 10 hari </v>
          </cell>
          <cell r="AD454">
            <v>49</v>
          </cell>
          <cell r="AE454">
            <v>3</v>
          </cell>
          <cell r="AF454">
            <v>30</v>
          </cell>
          <cell r="AG454">
            <v>46661</v>
          </cell>
          <cell r="AH454" t="str">
            <v>Aktif</v>
          </cell>
          <cell r="AI454">
            <v>0</v>
          </cell>
          <cell r="AJ454">
            <v>0</v>
          </cell>
          <cell r="AK454">
            <v>0</v>
          </cell>
          <cell r="AL454" t="e">
            <v>#N/A</v>
          </cell>
          <cell r="AM454" t="str">
            <v>Penata Muda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E455" t="str">
            <v>Suriyani, S.E.</v>
          </cell>
          <cell r="F455">
            <v>0</v>
          </cell>
          <cell r="G455" t="str">
            <v>Suriyani</v>
          </cell>
          <cell r="H455" t="str">
            <v>S.E.</v>
          </cell>
          <cell r="I455" t="str">
            <v>III/b</v>
          </cell>
          <cell r="J455">
            <v>0</v>
          </cell>
          <cell r="K455">
            <v>0</v>
          </cell>
          <cell r="L455" t="str">
            <v>P</v>
          </cell>
          <cell r="M455" t="str">
            <v>198405012009102001</v>
          </cell>
          <cell r="N455" t="str">
            <v>D. 432044/013/ KR.VII/ KARPEG/ 2011</v>
          </cell>
          <cell r="O455" t="str">
            <v>Palembang</v>
          </cell>
          <cell r="P455">
            <v>30803</v>
          </cell>
          <cell r="Q455">
            <v>42644</v>
          </cell>
          <cell r="R455" t="str">
            <v>01/10/09</v>
          </cell>
          <cell r="S455" t="str">
            <v>Ekonomi Akuntansi - 2008</v>
          </cell>
          <cell r="T455" t="str">
            <v>S1</v>
          </cell>
          <cell r="U455" t="str">
            <v>Pegawai</v>
          </cell>
          <cell r="V455" t="str">
            <v>pada subbag</v>
          </cell>
          <cell r="W455" t="str">
            <v>Akademik, Kemahasiswaan dan Alumni Bagian TU</v>
          </cell>
          <cell r="X455">
            <v>0</v>
          </cell>
          <cell r="Y455" t="str">
            <v>Pengadministrasi Umum</v>
          </cell>
          <cell r="Z455">
            <v>0</v>
          </cell>
          <cell r="AA455" t="str">
            <v xml:space="preserve">Fak. Ekonomi dan Bisnis Islam </v>
          </cell>
          <cell r="AB455">
            <v>58</v>
          </cell>
          <cell r="AC455" t="str">
            <v xml:space="preserve">9 Thn 3 bln 10 hari </v>
          </cell>
          <cell r="AD455">
            <v>34</v>
          </cell>
          <cell r="AE455">
            <v>8</v>
          </cell>
          <cell r="AF455">
            <v>10</v>
          </cell>
          <cell r="AG455">
            <v>52018</v>
          </cell>
          <cell r="AH455" t="str">
            <v>Aktif</v>
          </cell>
          <cell r="AI455">
            <v>0</v>
          </cell>
          <cell r="AJ455">
            <v>0</v>
          </cell>
          <cell r="AK455">
            <v>0</v>
          </cell>
          <cell r="AL455" t="e">
            <v>#N/A</v>
          </cell>
          <cell r="AM455" t="str">
            <v>Penata Muda Tk. I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E456" t="str">
            <v>Suryadi. SH.</v>
          </cell>
          <cell r="F456">
            <v>0</v>
          </cell>
          <cell r="G456" t="str">
            <v>Suryadi</v>
          </cell>
          <cell r="H456" t="str">
            <v>S.H.</v>
          </cell>
          <cell r="I456" t="str">
            <v>III/d</v>
          </cell>
          <cell r="J456">
            <v>0</v>
          </cell>
          <cell r="K456">
            <v>0</v>
          </cell>
          <cell r="L456" t="str">
            <v>L</v>
          </cell>
          <cell r="M456" t="str">
            <v>196110061994031001</v>
          </cell>
          <cell r="N456">
            <v>0</v>
          </cell>
          <cell r="O456" t="str">
            <v>Palembang</v>
          </cell>
          <cell r="P456" t="str">
            <v>06/10/1961</v>
          </cell>
          <cell r="Q456" t="str">
            <v>01/10/11</v>
          </cell>
          <cell r="R456" t="str">
            <v>01/04/94</v>
          </cell>
          <cell r="S456" t="str">
            <v>S 1 UNMUH</v>
          </cell>
          <cell r="T456">
            <v>0</v>
          </cell>
          <cell r="U456" t="str">
            <v>Pegawai</v>
          </cell>
          <cell r="V456" t="str">
            <v/>
          </cell>
          <cell r="W456">
            <v>0</v>
          </cell>
          <cell r="X456">
            <v>0</v>
          </cell>
          <cell r="Y456" t="str">
            <v>Kasubbag. AAK</v>
          </cell>
          <cell r="Z456" t="str">
            <v>pada</v>
          </cell>
          <cell r="AA456" t="str">
            <v xml:space="preserve">Fak. Dakwah dan Komunikasi </v>
          </cell>
          <cell r="AB456">
            <v>58</v>
          </cell>
          <cell r="AC456" t="str">
            <v xml:space="preserve">24 Thn 9 bln 10 hari </v>
          </cell>
          <cell r="AD456">
            <v>57</v>
          </cell>
          <cell r="AE456">
            <v>3</v>
          </cell>
          <cell r="AF456">
            <v>5</v>
          </cell>
          <cell r="AG456">
            <v>43770</v>
          </cell>
          <cell r="AH456" t="str">
            <v>Aktif</v>
          </cell>
          <cell r="AI456">
            <v>0</v>
          </cell>
          <cell r="AJ456">
            <v>0</v>
          </cell>
          <cell r="AK456">
            <v>0</v>
          </cell>
          <cell r="AL456" t="e">
            <v>#N/A</v>
          </cell>
          <cell r="AM456" t="str">
            <v>Penata Tk. I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E457" t="str">
            <v>Suryadi</v>
          </cell>
          <cell r="F457">
            <v>0</v>
          </cell>
          <cell r="G457" t="str">
            <v>Suryadi</v>
          </cell>
          <cell r="H457" t="str">
            <v>S.H.</v>
          </cell>
          <cell r="I457" t="str">
            <v>III/b</v>
          </cell>
          <cell r="J457">
            <v>0</v>
          </cell>
          <cell r="K457">
            <v>0</v>
          </cell>
          <cell r="L457" t="str">
            <v>L</v>
          </cell>
          <cell r="M457" t="str">
            <v>196504051986041001</v>
          </cell>
          <cell r="N457">
            <v>0</v>
          </cell>
          <cell r="O457" t="str">
            <v>Palembang</v>
          </cell>
          <cell r="P457" t="str">
            <v>04/05/1965</v>
          </cell>
          <cell r="Q457" t="str">
            <v>01/10/10</v>
          </cell>
          <cell r="R457" t="str">
            <v>01/03/86</v>
          </cell>
          <cell r="S457" t="str">
            <v xml:space="preserve">KKPA </v>
          </cell>
          <cell r="T457">
            <v>0</v>
          </cell>
          <cell r="U457" t="str">
            <v>Pegawai</v>
          </cell>
          <cell r="V457" t="str">
            <v>pada subbag</v>
          </cell>
          <cell r="W457" t="str">
            <v>subbag Akademik dan Alumni pada Bagian TU</v>
          </cell>
          <cell r="X457">
            <v>0</v>
          </cell>
          <cell r="Y457" t="str">
            <v>Pengadministrasi Umum</v>
          </cell>
          <cell r="Z457">
            <v>0</v>
          </cell>
          <cell r="AA457" t="str">
            <v>Fak. Ushuludin dan Pemikiran Islam</v>
          </cell>
          <cell r="AB457">
            <v>58</v>
          </cell>
          <cell r="AC457" t="str">
            <v xml:space="preserve">32 Thn 10 bln 10 hari </v>
          </cell>
          <cell r="AD457">
            <v>53</v>
          </cell>
          <cell r="AE457">
            <v>8</v>
          </cell>
          <cell r="AF457">
            <v>7</v>
          </cell>
          <cell r="AG457">
            <v>45078</v>
          </cell>
          <cell r="AH457" t="str">
            <v>Aktif</v>
          </cell>
          <cell r="AI457">
            <v>0</v>
          </cell>
          <cell r="AJ457">
            <v>0</v>
          </cell>
          <cell r="AK457">
            <v>0</v>
          </cell>
          <cell r="AL457" t="e">
            <v>#N/A</v>
          </cell>
          <cell r="AM457" t="str">
            <v>Penata Muda Tk. I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E458" t="str">
            <v>Suwito</v>
          </cell>
          <cell r="F458">
            <v>0</v>
          </cell>
          <cell r="G458" t="str">
            <v>Suwito</v>
          </cell>
          <cell r="H458">
            <v>0</v>
          </cell>
          <cell r="I458" t="str">
            <v>II/c</v>
          </cell>
          <cell r="J458">
            <v>0</v>
          </cell>
          <cell r="K458">
            <v>0</v>
          </cell>
          <cell r="L458" t="str">
            <v>L</v>
          </cell>
          <cell r="M458" t="str">
            <v>196501212005011004</v>
          </cell>
          <cell r="N458">
            <v>0</v>
          </cell>
          <cell r="O458" t="str">
            <v>Pacitan</v>
          </cell>
          <cell r="P458" t="str">
            <v>21/01/1965</v>
          </cell>
          <cell r="Q458" t="str">
            <v>01/04/13</v>
          </cell>
          <cell r="R458" t="str">
            <v>01/01/05</v>
          </cell>
          <cell r="S458" t="str">
            <v>SMA - 84</v>
          </cell>
          <cell r="T458">
            <v>0</v>
          </cell>
          <cell r="U458" t="str">
            <v>Pegawai</v>
          </cell>
          <cell r="V458" t="str">
            <v>pada subbag</v>
          </cell>
          <cell r="W458" t="str">
            <v>subbag Administrasi Umum dan Kepegawaian pada Bagian TU</v>
          </cell>
          <cell r="X458">
            <v>0</v>
          </cell>
          <cell r="Y458" t="str">
            <v>Pengadministrasi Umum</v>
          </cell>
          <cell r="Z458">
            <v>0</v>
          </cell>
          <cell r="AA458" t="str">
            <v>Fak. Adab dan Humaniora</v>
          </cell>
          <cell r="AB458">
            <v>58</v>
          </cell>
          <cell r="AC458" t="str">
            <v xml:space="preserve">14 Thn 0 bln 10 hari </v>
          </cell>
          <cell r="AD458">
            <v>53</v>
          </cell>
          <cell r="AE458">
            <v>11</v>
          </cell>
          <cell r="AF458">
            <v>21</v>
          </cell>
          <cell r="AG458">
            <v>44958</v>
          </cell>
          <cell r="AH458" t="str">
            <v>Aktif</v>
          </cell>
          <cell r="AI458">
            <v>0</v>
          </cell>
          <cell r="AJ458">
            <v>0</v>
          </cell>
          <cell r="AK458">
            <v>0</v>
          </cell>
          <cell r="AL458" t="e">
            <v>#N/A</v>
          </cell>
          <cell r="AM458" t="str">
            <v xml:space="preserve">Pengatur 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E459" t="str">
            <v>Suyadi</v>
          </cell>
          <cell r="F459">
            <v>0</v>
          </cell>
          <cell r="G459" t="str">
            <v>Suyadi</v>
          </cell>
          <cell r="H459">
            <v>0</v>
          </cell>
          <cell r="I459" t="str">
            <v>I/b</v>
          </cell>
          <cell r="J459">
            <v>0</v>
          </cell>
          <cell r="K459">
            <v>0</v>
          </cell>
          <cell r="L459" t="str">
            <v>L</v>
          </cell>
          <cell r="M459" t="str">
            <v>196511292007011013</v>
          </cell>
          <cell r="N459">
            <v>0</v>
          </cell>
          <cell r="O459" t="str">
            <v>Purworejo</v>
          </cell>
          <cell r="P459" t="str">
            <v>29/11/1965</v>
          </cell>
          <cell r="Q459" t="str">
            <v>01/01/07</v>
          </cell>
          <cell r="R459" t="str">
            <v>01/01/07</v>
          </cell>
          <cell r="S459" t="str">
            <v>SD</v>
          </cell>
          <cell r="T459">
            <v>0</v>
          </cell>
          <cell r="U459" t="str">
            <v>Pegawai</v>
          </cell>
          <cell r="V459" t="str">
            <v>pada subbag</v>
          </cell>
          <cell r="W459" t="str">
            <v>subbag. Administrasi Umum dan Keuangan pada Bagian TU</v>
          </cell>
          <cell r="X459">
            <v>0</v>
          </cell>
          <cell r="Y459" t="str">
            <v>Pengadministrasi Umum</v>
          </cell>
          <cell r="Z459">
            <v>0</v>
          </cell>
          <cell r="AA459" t="str">
            <v xml:space="preserve">Fak. Ilmu Sosial dan Ilmu Politik </v>
          </cell>
          <cell r="AB459">
            <v>58</v>
          </cell>
          <cell r="AC459" t="str">
            <v xml:space="preserve">12 Thn 0 bln 10 hari </v>
          </cell>
          <cell r="AD459">
            <v>53</v>
          </cell>
          <cell r="AE459">
            <v>1</v>
          </cell>
          <cell r="AF459">
            <v>13</v>
          </cell>
          <cell r="AG459">
            <v>45261</v>
          </cell>
          <cell r="AH459" t="str">
            <v>Aktif</v>
          </cell>
          <cell r="AI459">
            <v>0</v>
          </cell>
          <cell r="AJ459">
            <v>0</v>
          </cell>
          <cell r="AK459">
            <v>0</v>
          </cell>
          <cell r="AL459" t="e">
            <v>#N/A</v>
          </cell>
          <cell r="AM459" t="str">
            <v>Juru Muda Tk. I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E460" t="str">
            <v>Suyono</v>
          </cell>
          <cell r="F460">
            <v>0</v>
          </cell>
          <cell r="G460" t="str">
            <v>Suyono</v>
          </cell>
          <cell r="H460">
            <v>0</v>
          </cell>
          <cell r="I460" t="str">
            <v>II/c</v>
          </cell>
          <cell r="J460">
            <v>0</v>
          </cell>
          <cell r="K460">
            <v>0</v>
          </cell>
          <cell r="L460" t="str">
            <v>L</v>
          </cell>
          <cell r="M460" t="str">
            <v>196603102005011007</v>
          </cell>
          <cell r="N460">
            <v>0</v>
          </cell>
          <cell r="O460" t="str">
            <v>Palembang</v>
          </cell>
          <cell r="P460" t="str">
            <v>10/03/1966</v>
          </cell>
          <cell r="Q460" t="str">
            <v>01/04/13</v>
          </cell>
          <cell r="R460" t="str">
            <v>01/01/05</v>
          </cell>
          <cell r="S460" t="str">
            <v>S M A</v>
          </cell>
          <cell r="T460">
            <v>0</v>
          </cell>
          <cell r="U460" t="str">
            <v>Pegawai</v>
          </cell>
          <cell r="V460" t="str">
            <v>pada subbag</v>
          </cell>
          <cell r="W460" t="str">
            <v>subbag Akademik dan Alumni pada Bagian TU</v>
          </cell>
          <cell r="X460">
            <v>0</v>
          </cell>
          <cell r="Y460" t="str">
            <v>Pengadministrasi Umum</v>
          </cell>
          <cell r="Z460">
            <v>0</v>
          </cell>
          <cell r="AA460" t="str">
            <v xml:space="preserve">Fak. Dakwah dan Komunikasi </v>
          </cell>
          <cell r="AB460">
            <v>58</v>
          </cell>
          <cell r="AC460" t="str">
            <v xml:space="preserve">14 Thn 0 bln 10 hari </v>
          </cell>
          <cell r="AD460">
            <v>52</v>
          </cell>
          <cell r="AE460">
            <v>10</v>
          </cell>
          <cell r="AF460">
            <v>1</v>
          </cell>
          <cell r="AG460">
            <v>45383</v>
          </cell>
          <cell r="AH460" t="str">
            <v>Aktif</v>
          </cell>
          <cell r="AI460">
            <v>0</v>
          </cell>
          <cell r="AJ460">
            <v>0</v>
          </cell>
          <cell r="AK460">
            <v>0</v>
          </cell>
          <cell r="AL460" t="e">
            <v>#N/A</v>
          </cell>
          <cell r="AM460" t="str">
            <v xml:space="preserve">Pengatur 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E461" t="str">
            <v>Drs. Syafran Effendi</v>
          </cell>
          <cell r="F461" t="str">
            <v>Drs.</v>
          </cell>
          <cell r="G461" t="str">
            <v>Syafran Effendi</v>
          </cell>
          <cell r="H461">
            <v>0</v>
          </cell>
          <cell r="I461" t="str">
            <v>IV/a</v>
          </cell>
          <cell r="J461">
            <v>0</v>
          </cell>
          <cell r="K461">
            <v>0</v>
          </cell>
          <cell r="L461" t="str">
            <v>L</v>
          </cell>
          <cell r="M461" t="str">
            <v>195410201977031001</v>
          </cell>
          <cell r="N461">
            <v>0</v>
          </cell>
          <cell r="O461" t="str">
            <v>Pagar Alam</v>
          </cell>
          <cell r="P461" t="str">
            <v>20/10/1954</v>
          </cell>
          <cell r="Q461" t="str">
            <v>01/04/01</v>
          </cell>
          <cell r="R461" t="str">
            <v>01/03/77</v>
          </cell>
          <cell r="S461" t="str">
            <v xml:space="preserve">S 1 </v>
          </cell>
          <cell r="T461">
            <v>0</v>
          </cell>
          <cell r="U461" t="str">
            <v>Pegawai</v>
          </cell>
          <cell r="V461" t="str">
            <v>pada subbag</v>
          </cell>
          <cell r="W461" t="str">
            <v xml:space="preserve">Perpustakaan </v>
          </cell>
          <cell r="X461">
            <v>0</v>
          </cell>
          <cell r="Y461" t="str">
            <v>Pustakawan</v>
          </cell>
          <cell r="Z461" t="str">
            <v>pada</v>
          </cell>
          <cell r="AA461" t="str">
            <v xml:space="preserve">Perpustakaan </v>
          </cell>
          <cell r="AB461">
            <v>60</v>
          </cell>
          <cell r="AC461" t="str">
            <v xml:space="preserve">41 Thn 10 bln 10 hari </v>
          </cell>
          <cell r="AD461">
            <v>64</v>
          </cell>
          <cell r="AE461">
            <v>2</v>
          </cell>
          <cell r="AF461">
            <v>22</v>
          </cell>
          <cell r="AG461">
            <v>41944</v>
          </cell>
          <cell r="AH461" t="str">
            <v>PENSIUN</v>
          </cell>
          <cell r="AI461">
            <v>0</v>
          </cell>
          <cell r="AJ461">
            <v>0</v>
          </cell>
          <cell r="AK461">
            <v>0</v>
          </cell>
          <cell r="AL461" t="e">
            <v>#N/A</v>
          </cell>
          <cell r="AM461" t="str">
            <v>Pembina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E462" t="str">
            <v>Syahrial, S.Th.I.</v>
          </cell>
          <cell r="F462">
            <v>0</v>
          </cell>
          <cell r="G462" t="str">
            <v>Syahrial</v>
          </cell>
          <cell r="H462" t="str">
            <v>S.Th.I</v>
          </cell>
          <cell r="I462" t="str">
            <v>III/b</v>
          </cell>
          <cell r="J462">
            <v>0</v>
          </cell>
          <cell r="K462">
            <v>0</v>
          </cell>
          <cell r="L462" t="str">
            <v>L</v>
          </cell>
          <cell r="M462" t="str">
            <v>197901202005011006</v>
          </cell>
          <cell r="N462">
            <v>0</v>
          </cell>
          <cell r="O462" t="str">
            <v>Palembang</v>
          </cell>
          <cell r="P462" t="str">
            <v>20/01/1979</v>
          </cell>
          <cell r="Q462" t="str">
            <v>01/10/08</v>
          </cell>
          <cell r="R462" t="str">
            <v>01/01/05</v>
          </cell>
          <cell r="S462" t="str">
            <v>S 1</v>
          </cell>
          <cell r="T462">
            <v>0</v>
          </cell>
          <cell r="U462" t="str">
            <v>Pegawai</v>
          </cell>
          <cell r="V462" t="str">
            <v>pada subbag</v>
          </cell>
          <cell r="W462" t="str">
            <v>Administrasi Umum dan Kepegawaian Bagian TU</v>
          </cell>
          <cell r="X462">
            <v>0</v>
          </cell>
          <cell r="Y462" t="str">
            <v>Pengadministrasi Umum</v>
          </cell>
          <cell r="Z462">
            <v>0</v>
          </cell>
          <cell r="AA462" t="str">
            <v>Fak. Adab dan Humaniora</v>
          </cell>
          <cell r="AB462">
            <v>58</v>
          </cell>
          <cell r="AC462" t="str">
            <v xml:space="preserve">14 Thn 0 bln 10 hari </v>
          </cell>
          <cell r="AD462">
            <v>39</v>
          </cell>
          <cell r="AE462">
            <v>11</v>
          </cell>
          <cell r="AF462">
            <v>22</v>
          </cell>
          <cell r="AG462">
            <v>50072</v>
          </cell>
          <cell r="AH462" t="str">
            <v>Aktif</v>
          </cell>
          <cell r="AI462">
            <v>0</v>
          </cell>
          <cell r="AJ462">
            <v>0</v>
          </cell>
          <cell r="AK462">
            <v>0</v>
          </cell>
          <cell r="AL462" t="e">
            <v>#N/A</v>
          </cell>
          <cell r="AM462" t="str">
            <v>Penata Muda Tk. I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</row>
        <row r="463">
          <cell r="E463" t="str">
            <v>Syahril</v>
          </cell>
          <cell r="F463">
            <v>0</v>
          </cell>
          <cell r="G463" t="str">
            <v>Syahril</v>
          </cell>
          <cell r="H463">
            <v>0</v>
          </cell>
          <cell r="I463" t="str">
            <v>II/c</v>
          </cell>
          <cell r="J463">
            <v>0</v>
          </cell>
          <cell r="K463">
            <v>0</v>
          </cell>
          <cell r="L463" t="str">
            <v>L</v>
          </cell>
          <cell r="M463" t="str">
            <v>196210151987031004</v>
          </cell>
          <cell r="N463">
            <v>0</v>
          </cell>
          <cell r="O463" t="str">
            <v>Lahat</v>
          </cell>
          <cell r="P463" t="str">
            <v>15/10/1962</v>
          </cell>
          <cell r="Q463" t="str">
            <v>01/04/11</v>
          </cell>
          <cell r="R463" t="str">
            <v>01/03/87</v>
          </cell>
          <cell r="S463" t="str">
            <v>KPA - 91</v>
          </cell>
          <cell r="T463">
            <v>0</v>
          </cell>
          <cell r="U463" t="str">
            <v>Pegawai</v>
          </cell>
          <cell r="V463" t="str">
            <v>pada subbag</v>
          </cell>
          <cell r="W463" t="str">
            <v>subbag Administrasi Umum dan Kepegawaian pada Bagian TU</v>
          </cell>
          <cell r="X463">
            <v>0</v>
          </cell>
          <cell r="Y463" t="str">
            <v>Pengadministrasi Umum</v>
          </cell>
          <cell r="Z463">
            <v>0</v>
          </cell>
          <cell r="AA463" t="str">
            <v xml:space="preserve">Fak. Dakwah dan Komunikasi </v>
          </cell>
          <cell r="AB463">
            <v>58</v>
          </cell>
          <cell r="AC463" t="str">
            <v xml:space="preserve">31 Thn 10 bln 10 hari </v>
          </cell>
          <cell r="AD463">
            <v>56</v>
          </cell>
          <cell r="AE463">
            <v>2</v>
          </cell>
          <cell r="AF463">
            <v>27</v>
          </cell>
          <cell r="AG463">
            <v>44136</v>
          </cell>
          <cell r="AH463" t="str">
            <v>Aktif</v>
          </cell>
          <cell r="AI463">
            <v>0</v>
          </cell>
          <cell r="AJ463">
            <v>0</v>
          </cell>
          <cell r="AK463">
            <v>0</v>
          </cell>
          <cell r="AL463" t="e">
            <v>#N/A</v>
          </cell>
          <cell r="AM463" t="str">
            <v xml:space="preserve">Pengatur 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</row>
        <row r="464">
          <cell r="E464" t="str">
            <v>Syaiful Arifin, S.H.,M.H.,M.Si</v>
          </cell>
          <cell r="F464">
            <v>0</v>
          </cell>
          <cell r="G464" t="str">
            <v>Syaiful Arifin</v>
          </cell>
          <cell r="H464" t="str">
            <v>S.S.M.H.M.SI.</v>
          </cell>
          <cell r="I464" t="str">
            <v>IV/b</v>
          </cell>
          <cell r="J464">
            <v>0</v>
          </cell>
          <cell r="K464">
            <v>0</v>
          </cell>
          <cell r="L464" t="str">
            <v>L</v>
          </cell>
          <cell r="M464" t="str">
            <v>196211201986031002</v>
          </cell>
          <cell r="N464">
            <v>0</v>
          </cell>
          <cell r="O464" t="str">
            <v>Palembang</v>
          </cell>
          <cell r="P464" t="str">
            <v>20/11/1962</v>
          </cell>
          <cell r="Q464" t="str">
            <v>01/04/11</v>
          </cell>
          <cell r="R464" t="str">
            <v>01/03/86</v>
          </cell>
          <cell r="S464" t="str">
            <v>S 2 Hukum</v>
          </cell>
          <cell r="T464">
            <v>0</v>
          </cell>
          <cell r="U464" t="str">
            <v>Pegawai</v>
          </cell>
          <cell r="V464" t="str">
            <v/>
          </cell>
          <cell r="W464">
            <v>0</v>
          </cell>
          <cell r="X464">
            <v>0</v>
          </cell>
          <cell r="Y464" t="str">
            <v>Kepala Bagian TU</v>
          </cell>
          <cell r="Z464" t="str">
            <v>pada</v>
          </cell>
          <cell r="AA464" t="str">
            <v>Fak. Sains dan Teknologi</v>
          </cell>
          <cell r="AB464">
            <v>58</v>
          </cell>
          <cell r="AC464" t="str">
            <v xml:space="preserve">32 Thn 10 bln 10 hari </v>
          </cell>
          <cell r="AD464">
            <v>56</v>
          </cell>
          <cell r="AE464">
            <v>1</v>
          </cell>
          <cell r="AF464">
            <v>22</v>
          </cell>
          <cell r="AG464">
            <v>44166</v>
          </cell>
          <cell r="AH464" t="str">
            <v>Aktif</v>
          </cell>
          <cell r="AI464">
            <v>0</v>
          </cell>
          <cell r="AJ464">
            <v>0</v>
          </cell>
          <cell r="AK464">
            <v>0</v>
          </cell>
          <cell r="AL464" t="e">
            <v>#N/A</v>
          </cell>
          <cell r="AM464" t="str">
            <v>Pembina Tk. I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E465" t="str">
            <v>Syamsul Anwar. S.Pd</v>
          </cell>
          <cell r="F465">
            <v>0</v>
          </cell>
          <cell r="G465" t="str">
            <v>Syamsul Anwar</v>
          </cell>
          <cell r="H465" t="str">
            <v>S.Pd.</v>
          </cell>
          <cell r="I465" t="str">
            <v>III/b</v>
          </cell>
          <cell r="J465">
            <v>0</v>
          </cell>
          <cell r="K465">
            <v>0</v>
          </cell>
          <cell r="L465" t="str">
            <v>L</v>
          </cell>
          <cell r="M465" t="str">
            <v>197209112009011004</v>
          </cell>
          <cell r="N465">
            <v>0</v>
          </cell>
          <cell r="O465" t="str">
            <v>Gumawang</v>
          </cell>
          <cell r="P465" t="str">
            <v>11/09/1970</v>
          </cell>
          <cell r="Q465" t="str">
            <v>01/04/13</v>
          </cell>
          <cell r="R465" t="str">
            <v>01/01/09</v>
          </cell>
          <cell r="S465" t="str">
            <v>S 1 Sejarah</v>
          </cell>
          <cell r="T465">
            <v>0</v>
          </cell>
          <cell r="U465" t="str">
            <v>Pegawai</v>
          </cell>
          <cell r="V465" t="str">
            <v/>
          </cell>
          <cell r="W465">
            <v>0</v>
          </cell>
          <cell r="X465">
            <v>0</v>
          </cell>
          <cell r="Y465" t="str">
            <v>Pengadministrasi Umum</v>
          </cell>
          <cell r="Z465">
            <v>0</v>
          </cell>
          <cell r="AA465" t="str">
            <v xml:space="preserve">Fak. Ekonomi dan Bisnis Islam </v>
          </cell>
          <cell r="AB465">
            <v>58</v>
          </cell>
          <cell r="AC465" t="str">
            <v xml:space="preserve">10 Thn 0 bln 10 hari </v>
          </cell>
          <cell r="AD465">
            <v>48</v>
          </cell>
          <cell r="AE465">
            <v>4</v>
          </cell>
          <cell r="AF465">
            <v>0</v>
          </cell>
          <cell r="AG465">
            <v>47027</v>
          </cell>
          <cell r="AH465" t="str">
            <v>PENSIUN</v>
          </cell>
          <cell r="AI465">
            <v>0</v>
          </cell>
          <cell r="AJ465">
            <v>0</v>
          </cell>
          <cell r="AK465" t="str">
            <v>Meninggal Dunia 7 Oktober 2016</v>
          </cell>
          <cell r="AL465" t="e">
            <v>#N/A</v>
          </cell>
          <cell r="AM465" t="str">
            <v>Penata Muda Tk. I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E466" t="str">
            <v>Syarif Saputra</v>
          </cell>
          <cell r="F466">
            <v>0</v>
          </cell>
          <cell r="G466" t="str">
            <v>Syarif Saputra</v>
          </cell>
          <cell r="H466">
            <v>0</v>
          </cell>
          <cell r="I466" t="str">
            <v>III/a</v>
          </cell>
          <cell r="J466">
            <v>0</v>
          </cell>
          <cell r="K466">
            <v>0</v>
          </cell>
          <cell r="L466" t="str">
            <v>L</v>
          </cell>
          <cell r="M466" t="str">
            <v>197606222009011010</v>
          </cell>
          <cell r="N466">
            <v>0</v>
          </cell>
          <cell r="O466" t="str">
            <v>Palembang</v>
          </cell>
          <cell r="P466" t="str">
            <v>22/06/1976</v>
          </cell>
          <cell r="Q466" t="str">
            <v>01/10/12</v>
          </cell>
          <cell r="R466" t="str">
            <v>01/01/09</v>
          </cell>
          <cell r="S466" t="str">
            <v xml:space="preserve">SMA </v>
          </cell>
          <cell r="T466">
            <v>0</v>
          </cell>
          <cell r="U466" t="str">
            <v>Pegawai</v>
          </cell>
          <cell r="V466" t="str">
            <v>pada subbag</v>
          </cell>
          <cell r="W466" t="str">
            <v>subbag Kelembagaan</v>
          </cell>
          <cell r="X466">
            <v>0</v>
          </cell>
          <cell r="Y466" t="str">
            <v>Pengadministrasi Umum</v>
          </cell>
          <cell r="Z466">
            <v>0</v>
          </cell>
          <cell r="AA466" t="str">
            <v>Bagian Kerjasama, Kelembagaan, dan Humas Biro AAKK</v>
          </cell>
          <cell r="AB466">
            <v>58</v>
          </cell>
          <cell r="AC466" t="str">
            <v xml:space="preserve">10 Thn 0 bln 10 hari </v>
          </cell>
          <cell r="AD466">
            <v>42</v>
          </cell>
          <cell r="AE466">
            <v>6</v>
          </cell>
          <cell r="AF466">
            <v>20</v>
          </cell>
          <cell r="AG466">
            <v>49126</v>
          </cell>
          <cell r="AH466" t="str">
            <v>Aktif</v>
          </cell>
          <cell r="AI466">
            <v>0</v>
          </cell>
          <cell r="AJ466">
            <v>0</v>
          </cell>
          <cell r="AK466">
            <v>0</v>
          </cell>
          <cell r="AL466" t="e">
            <v>#N/A</v>
          </cell>
          <cell r="AM466" t="str">
            <v>Penata Muda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</row>
        <row r="467">
          <cell r="E467">
            <v>0</v>
          </cell>
          <cell r="F467">
            <v>0</v>
          </cell>
          <cell r="G467" t="str">
            <v>sz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 t="str">
            <v/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 t="str">
            <v xml:space="preserve">119 Thn 0 bln 11 hari </v>
          </cell>
          <cell r="AD467">
            <v>119</v>
          </cell>
          <cell r="AE467">
            <v>0</v>
          </cell>
          <cell r="AF467">
            <v>11</v>
          </cell>
          <cell r="AG467">
            <v>32</v>
          </cell>
          <cell r="AH467" t="str">
            <v>PENSIUN</v>
          </cell>
          <cell r="AI467">
            <v>0</v>
          </cell>
          <cell r="AJ467">
            <v>0</v>
          </cell>
          <cell r="AK467">
            <v>0</v>
          </cell>
          <cell r="AL467" t="e">
            <v>#N/A</v>
          </cell>
          <cell r="AM467" t="e">
            <v>#N/A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</row>
        <row r="468">
          <cell r="E468">
            <v>0</v>
          </cell>
          <cell r="F468">
            <v>0</v>
          </cell>
          <cell r="G468" t="str">
            <v>sz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 t="str">
            <v/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 t="str">
            <v xml:space="preserve">119 Thn 0 bln 11 hari </v>
          </cell>
          <cell r="AD468">
            <v>119</v>
          </cell>
          <cell r="AE468">
            <v>0</v>
          </cell>
          <cell r="AF468">
            <v>11</v>
          </cell>
          <cell r="AG468">
            <v>32</v>
          </cell>
          <cell r="AH468" t="str">
            <v>PENSIUN</v>
          </cell>
          <cell r="AI468">
            <v>0</v>
          </cell>
          <cell r="AJ468">
            <v>0</v>
          </cell>
          <cell r="AK468">
            <v>0</v>
          </cell>
          <cell r="AL468" t="e">
            <v>#N/A</v>
          </cell>
          <cell r="AM468" t="e">
            <v>#N/A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</row>
        <row r="469">
          <cell r="E469">
            <v>0</v>
          </cell>
          <cell r="F469">
            <v>0</v>
          </cell>
          <cell r="G469" t="str">
            <v>sz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 t="str">
            <v/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 t="str">
            <v xml:space="preserve">119 Thn 0 bln 11 hari </v>
          </cell>
          <cell r="AD469">
            <v>119</v>
          </cell>
          <cell r="AE469">
            <v>0</v>
          </cell>
          <cell r="AF469">
            <v>11</v>
          </cell>
          <cell r="AG469">
            <v>32</v>
          </cell>
          <cell r="AH469" t="str">
            <v>PENSIUN</v>
          </cell>
          <cell r="AI469">
            <v>0</v>
          </cell>
          <cell r="AJ469">
            <v>0</v>
          </cell>
          <cell r="AK469">
            <v>0</v>
          </cell>
          <cell r="AL469" t="e">
            <v>#N/A</v>
          </cell>
          <cell r="AM469" t="e">
            <v>#N/A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</row>
        <row r="470">
          <cell r="E470">
            <v>0</v>
          </cell>
          <cell r="F470">
            <v>0</v>
          </cell>
          <cell r="G470" t="str">
            <v>sz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 t="str">
            <v/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 t="str">
            <v xml:space="preserve">119 Thn 0 bln 11 hari </v>
          </cell>
          <cell r="AD470">
            <v>119</v>
          </cell>
          <cell r="AE470">
            <v>0</v>
          </cell>
          <cell r="AF470">
            <v>11</v>
          </cell>
          <cell r="AG470">
            <v>32</v>
          </cell>
          <cell r="AH470" t="str">
            <v>PENSIUN</v>
          </cell>
          <cell r="AI470">
            <v>0</v>
          </cell>
          <cell r="AJ470">
            <v>0</v>
          </cell>
          <cell r="AK470">
            <v>0</v>
          </cell>
          <cell r="AL470" t="e">
            <v>#N/A</v>
          </cell>
          <cell r="AM470" t="e">
            <v>#N/A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E471">
            <v>0</v>
          </cell>
          <cell r="F471">
            <v>0</v>
          </cell>
          <cell r="G471" t="str">
            <v>sz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 t="str">
            <v/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 t="str">
            <v xml:space="preserve">119 Thn 0 bln 11 hari </v>
          </cell>
          <cell r="AD471">
            <v>119</v>
          </cell>
          <cell r="AE471">
            <v>0</v>
          </cell>
          <cell r="AF471">
            <v>11</v>
          </cell>
          <cell r="AG471">
            <v>32</v>
          </cell>
          <cell r="AH471" t="str">
            <v>PENSIUN</v>
          </cell>
          <cell r="AI471">
            <v>0</v>
          </cell>
          <cell r="AJ471">
            <v>0</v>
          </cell>
          <cell r="AK471">
            <v>0</v>
          </cell>
          <cell r="AL471" t="e">
            <v>#N/A</v>
          </cell>
          <cell r="AM471" t="e">
            <v>#N/A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E472">
            <v>0</v>
          </cell>
          <cell r="F472">
            <v>0</v>
          </cell>
          <cell r="G472" t="str">
            <v>sz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 t="str">
            <v/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 t="str">
            <v xml:space="preserve">119 Thn 0 bln 11 hari </v>
          </cell>
          <cell r="AD472">
            <v>119</v>
          </cell>
          <cell r="AE472">
            <v>0</v>
          </cell>
          <cell r="AF472">
            <v>11</v>
          </cell>
          <cell r="AG472">
            <v>32</v>
          </cell>
          <cell r="AH472" t="str">
            <v>PENSIUN</v>
          </cell>
          <cell r="AI472">
            <v>0</v>
          </cell>
          <cell r="AJ472">
            <v>0</v>
          </cell>
          <cell r="AK472">
            <v>0</v>
          </cell>
          <cell r="AL472" t="e">
            <v>#N/A</v>
          </cell>
          <cell r="AM472" t="e">
            <v>#N/A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E473">
            <v>0</v>
          </cell>
          <cell r="F473">
            <v>0</v>
          </cell>
          <cell r="G473" t="str">
            <v>sz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 t="str">
            <v/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 t="str">
            <v xml:space="preserve">119 Thn 0 bln 11 hari </v>
          </cell>
          <cell r="AD473">
            <v>119</v>
          </cell>
          <cell r="AE473">
            <v>0</v>
          </cell>
          <cell r="AF473">
            <v>11</v>
          </cell>
          <cell r="AG473">
            <v>32</v>
          </cell>
          <cell r="AH473" t="str">
            <v>PENSIUN</v>
          </cell>
          <cell r="AI473">
            <v>0</v>
          </cell>
          <cell r="AJ473">
            <v>0</v>
          </cell>
          <cell r="AK473">
            <v>0</v>
          </cell>
          <cell r="AL473" t="e">
            <v>#N/A</v>
          </cell>
          <cell r="AM473" t="e">
            <v>#N/A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E474">
            <v>0</v>
          </cell>
          <cell r="F474">
            <v>0</v>
          </cell>
          <cell r="G474" t="str">
            <v>sz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 t="str">
            <v/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 t="str">
            <v xml:space="preserve">119 Thn 0 bln 11 hari </v>
          </cell>
          <cell r="AD474">
            <v>119</v>
          </cell>
          <cell r="AE474">
            <v>0</v>
          </cell>
          <cell r="AF474">
            <v>11</v>
          </cell>
          <cell r="AG474">
            <v>32</v>
          </cell>
          <cell r="AH474" t="str">
            <v>PENSIUN</v>
          </cell>
          <cell r="AI474">
            <v>0</v>
          </cell>
          <cell r="AJ474">
            <v>0</v>
          </cell>
          <cell r="AK474">
            <v>0</v>
          </cell>
          <cell r="AL474" t="e">
            <v>#N/A</v>
          </cell>
          <cell r="AM474" t="e">
            <v>#N/A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E475">
            <v>0</v>
          </cell>
          <cell r="F475">
            <v>0</v>
          </cell>
          <cell r="G475" t="str">
            <v>sz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 t="str">
            <v/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 t="str">
            <v xml:space="preserve">119 Thn 0 bln 11 hari </v>
          </cell>
          <cell r="AD475">
            <v>119</v>
          </cell>
          <cell r="AE475">
            <v>0</v>
          </cell>
          <cell r="AF475">
            <v>11</v>
          </cell>
          <cell r="AG475">
            <v>32</v>
          </cell>
          <cell r="AH475" t="str">
            <v>PENSIUN</v>
          </cell>
          <cell r="AI475">
            <v>0</v>
          </cell>
          <cell r="AJ475">
            <v>0</v>
          </cell>
          <cell r="AK475">
            <v>0</v>
          </cell>
          <cell r="AL475" t="e">
            <v>#N/A</v>
          </cell>
          <cell r="AM475" t="e">
            <v>#N/A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E476">
            <v>0</v>
          </cell>
          <cell r="F476">
            <v>0</v>
          </cell>
          <cell r="G476" t="str">
            <v>sz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 t="str">
            <v/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 t="str">
            <v xml:space="preserve">119 Thn 0 bln 11 hari </v>
          </cell>
          <cell r="AD476">
            <v>119</v>
          </cell>
          <cell r="AE476">
            <v>0</v>
          </cell>
          <cell r="AF476">
            <v>11</v>
          </cell>
          <cell r="AG476">
            <v>32</v>
          </cell>
          <cell r="AH476" t="str">
            <v>PENSIUN</v>
          </cell>
          <cell r="AI476">
            <v>0</v>
          </cell>
          <cell r="AJ476">
            <v>0</v>
          </cell>
          <cell r="AK476">
            <v>0</v>
          </cell>
          <cell r="AL476" t="e">
            <v>#N/A</v>
          </cell>
          <cell r="AM476" t="e">
            <v>#N/A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E477">
            <v>0</v>
          </cell>
          <cell r="F477">
            <v>0</v>
          </cell>
          <cell r="G477" t="str">
            <v>sz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 t="str">
            <v/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 t="str">
            <v xml:space="preserve">119 Thn 0 bln 11 hari </v>
          </cell>
          <cell r="AD477">
            <v>119</v>
          </cell>
          <cell r="AE477">
            <v>0</v>
          </cell>
          <cell r="AF477">
            <v>11</v>
          </cell>
          <cell r="AG477">
            <v>32</v>
          </cell>
          <cell r="AH477" t="str">
            <v>PENSIUN</v>
          </cell>
          <cell r="AI477">
            <v>0</v>
          </cell>
          <cell r="AJ477">
            <v>0</v>
          </cell>
          <cell r="AK477">
            <v>0</v>
          </cell>
          <cell r="AL477" t="e">
            <v>#N/A</v>
          </cell>
          <cell r="AM477" t="e">
            <v>#N/A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E478">
            <v>0</v>
          </cell>
          <cell r="F478">
            <v>0</v>
          </cell>
          <cell r="G478" t="str">
            <v>sz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 t="str">
            <v/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 t="str">
            <v xml:space="preserve">119 Thn 0 bln 11 hari </v>
          </cell>
          <cell r="AD478">
            <v>119</v>
          </cell>
          <cell r="AE478">
            <v>0</v>
          </cell>
          <cell r="AF478">
            <v>11</v>
          </cell>
          <cell r="AG478">
            <v>32</v>
          </cell>
          <cell r="AH478" t="str">
            <v>PENSIUN</v>
          </cell>
          <cell r="AI478">
            <v>0</v>
          </cell>
          <cell r="AJ478">
            <v>0</v>
          </cell>
          <cell r="AK478">
            <v>0</v>
          </cell>
          <cell r="AL478" t="e">
            <v>#N/A</v>
          </cell>
          <cell r="AM478" t="e">
            <v>#N/A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E479">
            <v>0</v>
          </cell>
          <cell r="F479">
            <v>0</v>
          </cell>
          <cell r="G479" t="str">
            <v>sz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 t="str">
            <v/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 t="str">
            <v xml:space="preserve">119 Thn 0 bln 11 hari </v>
          </cell>
          <cell r="AD479">
            <v>119</v>
          </cell>
          <cell r="AE479">
            <v>0</v>
          </cell>
          <cell r="AF479">
            <v>11</v>
          </cell>
          <cell r="AG479">
            <v>32</v>
          </cell>
          <cell r="AH479" t="str">
            <v>PENSIUN</v>
          </cell>
          <cell r="AI479">
            <v>0</v>
          </cell>
          <cell r="AJ479">
            <v>0</v>
          </cell>
          <cell r="AK479">
            <v>0</v>
          </cell>
          <cell r="AL479" t="e">
            <v>#N/A</v>
          </cell>
          <cell r="AM479" t="e">
            <v>#N/A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E480">
            <v>0</v>
          </cell>
          <cell r="F480">
            <v>0</v>
          </cell>
          <cell r="G480" t="str">
            <v>sz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 t="str">
            <v/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 t="str">
            <v xml:space="preserve">119 Thn 0 bln 11 hari </v>
          </cell>
          <cell r="AD480">
            <v>119</v>
          </cell>
          <cell r="AE480">
            <v>0</v>
          </cell>
          <cell r="AF480">
            <v>11</v>
          </cell>
          <cell r="AG480">
            <v>32</v>
          </cell>
          <cell r="AH480" t="str">
            <v>PENSIUN</v>
          </cell>
          <cell r="AI480">
            <v>0</v>
          </cell>
          <cell r="AJ480">
            <v>0</v>
          </cell>
          <cell r="AK480">
            <v>0</v>
          </cell>
          <cell r="AL480" t="e">
            <v>#N/A</v>
          </cell>
          <cell r="AM480" t="e">
            <v>#N/A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E481">
            <v>0</v>
          </cell>
          <cell r="F481">
            <v>0</v>
          </cell>
          <cell r="G481" t="str">
            <v>sz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 t="str">
            <v/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 t="str">
            <v xml:space="preserve">119 Thn 0 bln 11 hari </v>
          </cell>
          <cell r="AD481">
            <v>119</v>
          </cell>
          <cell r="AE481">
            <v>0</v>
          </cell>
          <cell r="AF481">
            <v>11</v>
          </cell>
          <cell r="AG481">
            <v>32</v>
          </cell>
          <cell r="AH481" t="str">
            <v>PENSIUN</v>
          </cell>
          <cell r="AI481">
            <v>0</v>
          </cell>
          <cell r="AJ481">
            <v>0</v>
          </cell>
          <cell r="AK481">
            <v>0</v>
          </cell>
          <cell r="AL481" t="e">
            <v>#N/A</v>
          </cell>
          <cell r="AM481" t="e">
            <v>#N/A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E482">
            <v>0</v>
          </cell>
          <cell r="F482">
            <v>0</v>
          </cell>
          <cell r="G482" t="str">
            <v>sz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 t="str">
            <v/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 t="str">
            <v xml:space="preserve">119 Thn 0 bln 11 hari </v>
          </cell>
          <cell r="AD482">
            <v>119</v>
          </cell>
          <cell r="AE482">
            <v>0</v>
          </cell>
          <cell r="AF482">
            <v>11</v>
          </cell>
          <cell r="AG482">
            <v>32</v>
          </cell>
          <cell r="AH482" t="str">
            <v>PENSIUN</v>
          </cell>
          <cell r="AI482">
            <v>0</v>
          </cell>
          <cell r="AJ482">
            <v>0</v>
          </cell>
          <cell r="AK482">
            <v>0</v>
          </cell>
          <cell r="AL482" t="e">
            <v>#N/A</v>
          </cell>
          <cell r="AM482" t="e">
            <v>#N/A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E483">
            <v>0</v>
          </cell>
          <cell r="F483">
            <v>0</v>
          </cell>
          <cell r="G483" t="str">
            <v>t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 t="str">
            <v/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 t="str">
            <v xml:space="preserve">119 Thn 0 bln 11 hari </v>
          </cell>
          <cell r="AD483">
            <v>119</v>
          </cell>
          <cell r="AE483">
            <v>0</v>
          </cell>
          <cell r="AF483">
            <v>11</v>
          </cell>
          <cell r="AG483">
            <v>32</v>
          </cell>
          <cell r="AH483" t="str">
            <v>PENSIUN</v>
          </cell>
          <cell r="AI483">
            <v>0</v>
          </cell>
          <cell r="AJ483">
            <v>0</v>
          </cell>
          <cell r="AK483">
            <v>0</v>
          </cell>
          <cell r="AL483" t="e">
            <v>#N/A</v>
          </cell>
          <cell r="AM483" t="e">
            <v>#N/A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E484" t="str">
            <v>Drs. Muhammad Teguh Ali. M.Si.</v>
          </cell>
          <cell r="F484" t="str">
            <v>Drs.</v>
          </cell>
          <cell r="G484" t="str">
            <v>Teguh Ali</v>
          </cell>
          <cell r="H484" t="str">
            <v>M.Si.</v>
          </cell>
          <cell r="I484" t="str">
            <v>IV/a</v>
          </cell>
          <cell r="J484">
            <v>0</v>
          </cell>
          <cell r="K484">
            <v>0</v>
          </cell>
          <cell r="L484" t="str">
            <v>L</v>
          </cell>
          <cell r="M484" t="str">
            <v>196705121992031002</v>
          </cell>
          <cell r="N484">
            <v>0</v>
          </cell>
          <cell r="O484" t="str">
            <v>Palembang</v>
          </cell>
          <cell r="P484" t="str">
            <v>12/05/1967</v>
          </cell>
          <cell r="Q484" t="str">
            <v>01/10/10</v>
          </cell>
          <cell r="R484" t="str">
            <v>01/04/92</v>
          </cell>
          <cell r="S484" t="str">
            <v>UNMU</v>
          </cell>
          <cell r="T484" t="str">
            <v>S2</v>
          </cell>
          <cell r="U484" t="str">
            <v>Pegawai</v>
          </cell>
          <cell r="V484" t="str">
            <v/>
          </cell>
          <cell r="W484">
            <v>0</v>
          </cell>
          <cell r="X484">
            <v>0</v>
          </cell>
          <cell r="Y484" t="str">
            <v>Kepala Bagian TU</v>
          </cell>
          <cell r="Z484" t="str">
            <v>pada</v>
          </cell>
          <cell r="AA484" t="str">
            <v>Fak. Syari'ah dan Hukum</v>
          </cell>
          <cell r="AB484">
            <v>58</v>
          </cell>
          <cell r="AC484" t="str">
            <v xml:space="preserve">26 Thn 9 bln 10 hari </v>
          </cell>
          <cell r="AD484">
            <v>51</v>
          </cell>
          <cell r="AE484">
            <v>7</v>
          </cell>
          <cell r="AF484">
            <v>30</v>
          </cell>
          <cell r="AG484">
            <v>45809</v>
          </cell>
          <cell r="AH484" t="str">
            <v>Aktif</v>
          </cell>
          <cell r="AI484">
            <v>0</v>
          </cell>
          <cell r="AJ484">
            <v>0</v>
          </cell>
          <cell r="AK484">
            <v>0</v>
          </cell>
          <cell r="AL484" t="e">
            <v>#N/A</v>
          </cell>
          <cell r="AM484" t="str">
            <v>Pembina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E485" t="str">
            <v>Tri Aprial</v>
          </cell>
          <cell r="F485">
            <v>0</v>
          </cell>
          <cell r="G485" t="str">
            <v>Tri Aprial</v>
          </cell>
          <cell r="H485">
            <v>0</v>
          </cell>
          <cell r="I485" t="str">
            <v>II/c</v>
          </cell>
          <cell r="J485">
            <v>0</v>
          </cell>
          <cell r="K485">
            <v>0</v>
          </cell>
          <cell r="L485" t="str">
            <v>L</v>
          </cell>
          <cell r="M485" t="str">
            <v>196504031987031002</v>
          </cell>
          <cell r="N485">
            <v>0</v>
          </cell>
          <cell r="O485" t="str">
            <v>Batu Raja</v>
          </cell>
          <cell r="P485" t="str">
            <v>03/04/1965</v>
          </cell>
          <cell r="Q485" t="str">
            <v>01/04/08</v>
          </cell>
          <cell r="R485" t="str">
            <v>01/03/87</v>
          </cell>
          <cell r="S485" t="str">
            <v>MTs -84</v>
          </cell>
          <cell r="T485">
            <v>0</v>
          </cell>
          <cell r="U485" t="str">
            <v>Pegawai</v>
          </cell>
          <cell r="V485" t="str">
            <v>pada subbag</v>
          </cell>
          <cell r="W485" t="str">
            <v>subbag Tata Usaha</v>
          </cell>
          <cell r="X485">
            <v>0</v>
          </cell>
          <cell r="Y485" t="str">
            <v>Pengadministrasi Umum</v>
          </cell>
          <cell r="Z485">
            <v>0</v>
          </cell>
          <cell r="AA485" t="str">
            <v xml:space="preserve">Bagian Umum </v>
          </cell>
          <cell r="AB485">
            <v>58</v>
          </cell>
          <cell r="AC485" t="str">
            <v xml:space="preserve">31 Thn 10 bln 10 hari </v>
          </cell>
          <cell r="AD485">
            <v>53</v>
          </cell>
          <cell r="AE485">
            <v>9</v>
          </cell>
          <cell r="AF485">
            <v>8</v>
          </cell>
          <cell r="AG485">
            <v>45047</v>
          </cell>
          <cell r="AH485" t="str">
            <v>Aktif</v>
          </cell>
          <cell r="AI485">
            <v>0</v>
          </cell>
          <cell r="AJ485">
            <v>0</v>
          </cell>
          <cell r="AK485">
            <v>0</v>
          </cell>
          <cell r="AL485" t="e">
            <v>#N/A</v>
          </cell>
          <cell r="AM485" t="str">
            <v xml:space="preserve">Pengatur 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E486" t="str">
            <v>Tuti Yunarni, S.E. M.Si</v>
          </cell>
          <cell r="F486">
            <v>0</v>
          </cell>
          <cell r="G486" t="str">
            <v>Tuti Yunarni</v>
          </cell>
          <cell r="H486" t="str">
            <v>S.E.M.Si.</v>
          </cell>
          <cell r="I486" t="str">
            <v>IV/a</v>
          </cell>
          <cell r="J486">
            <v>0</v>
          </cell>
          <cell r="K486">
            <v>0</v>
          </cell>
          <cell r="L486" t="str">
            <v>P</v>
          </cell>
          <cell r="M486" t="str">
            <v>196911231993032001</v>
          </cell>
          <cell r="N486">
            <v>0</v>
          </cell>
          <cell r="O486" t="str">
            <v>Palembang</v>
          </cell>
          <cell r="P486" t="str">
            <v>23/11/1969</v>
          </cell>
          <cell r="Q486" t="str">
            <v>01/10/12</v>
          </cell>
          <cell r="R486" t="str">
            <v>01/03/93</v>
          </cell>
          <cell r="S486">
            <v>0</v>
          </cell>
          <cell r="T486" t="str">
            <v>S2</v>
          </cell>
          <cell r="U486" t="str">
            <v>Pegawai</v>
          </cell>
          <cell r="V486" t="str">
            <v>pada subbag</v>
          </cell>
          <cell r="W486" t="str">
            <v>Perencanaan dan Keuangan pada Bagian TU</v>
          </cell>
          <cell r="X486">
            <v>0</v>
          </cell>
          <cell r="Y486" t="str">
            <v>Kepala Sub Bagian</v>
          </cell>
          <cell r="Z486" t="str">
            <v>pada</v>
          </cell>
          <cell r="AA486" t="str">
            <v xml:space="preserve">Fak. Dakwah dan Komunikasi </v>
          </cell>
          <cell r="AB486">
            <v>58</v>
          </cell>
          <cell r="AC486" t="str">
            <v xml:space="preserve">25 Thn 10 bln 10 hari </v>
          </cell>
          <cell r="AD486">
            <v>49</v>
          </cell>
          <cell r="AE486">
            <v>1</v>
          </cell>
          <cell r="AF486">
            <v>19</v>
          </cell>
          <cell r="AG486">
            <v>46722</v>
          </cell>
          <cell r="AH486" t="str">
            <v>Aktif</v>
          </cell>
          <cell r="AI486">
            <v>0</v>
          </cell>
          <cell r="AJ486">
            <v>0</v>
          </cell>
          <cell r="AK486">
            <v>0</v>
          </cell>
          <cell r="AL486" t="e">
            <v>#N/A</v>
          </cell>
          <cell r="AM486" t="str">
            <v>Pembina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</row>
        <row r="487">
          <cell r="E487">
            <v>0</v>
          </cell>
          <cell r="F487">
            <v>0</v>
          </cell>
          <cell r="G487" t="str">
            <v>tz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 t="str">
            <v/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 t="str">
            <v xml:space="preserve">119 Thn 0 bln 11 hari </v>
          </cell>
          <cell r="AD487">
            <v>119</v>
          </cell>
          <cell r="AE487">
            <v>0</v>
          </cell>
          <cell r="AF487">
            <v>11</v>
          </cell>
          <cell r="AG487">
            <v>32</v>
          </cell>
          <cell r="AH487" t="str">
            <v>PENSIUN</v>
          </cell>
          <cell r="AI487">
            <v>0</v>
          </cell>
          <cell r="AJ487">
            <v>0</v>
          </cell>
          <cell r="AK487">
            <v>0</v>
          </cell>
          <cell r="AL487" t="e">
            <v>#N/A</v>
          </cell>
          <cell r="AM487" t="e">
            <v>#N/A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</row>
        <row r="488">
          <cell r="E488">
            <v>0</v>
          </cell>
          <cell r="F488">
            <v>0</v>
          </cell>
          <cell r="G488" t="str">
            <v>tz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 t="str">
            <v/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 t="str">
            <v xml:space="preserve">119 Thn 0 bln 11 hari </v>
          </cell>
          <cell r="AD488">
            <v>119</v>
          </cell>
          <cell r="AE488">
            <v>0</v>
          </cell>
          <cell r="AF488">
            <v>11</v>
          </cell>
          <cell r="AG488">
            <v>32</v>
          </cell>
          <cell r="AH488" t="str">
            <v>PENSIUN</v>
          </cell>
          <cell r="AI488">
            <v>0</v>
          </cell>
          <cell r="AJ488">
            <v>0</v>
          </cell>
          <cell r="AK488">
            <v>0</v>
          </cell>
          <cell r="AL488" t="e">
            <v>#N/A</v>
          </cell>
          <cell r="AM488" t="e">
            <v>#N/A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E489">
            <v>0</v>
          </cell>
          <cell r="F489">
            <v>0</v>
          </cell>
          <cell r="G489" t="str">
            <v>tz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 t="str">
            <v/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 t="str">
            <v xml:space="preserve">119 Thn 0 bln 11 hari </v>
          </cell>
          <cell r="AD489">
            <v>119</v>
          </cell>
          <cell r="AE489">
            <v>0</v>
          </cell>
          <cell r="AF489">
            <v>11</v>
          </cell>
          <cell r="AG489">
            <v>32</v>
          </cell>
          <cell r="AH489" t="str">
            <v>PENSIUN</v>
          </cell>
          <cell r="AI489">
            <v>0</v>
          </cell>
          <cell r="AJ489">
            <v>0</v>
          </cell>
          <cell r="AK489">
            <v>0</v>
          </cell>
          <cell r="AL489" t="e">
            <v>#N/A</v>
          </cell>
          <cell r="AM489" t="e">
            <v>#N/A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E490">
            <v>0</v>
          </cell>
          <cell r="F490">
            <v>0</v>
          </cell>
          <cell r="G490" t="str">
            <v>tz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 t="str">
            <v/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 t="str">
            <v xml:space="preserve">119 Thn 0 bln 11 hari </v>
          </cell>
          <cell r="AD490">
            <v>119</v>
          </cell>
          <cell r="AE490">
            <v>0</v>
          </cell>
          <cell r="AF490">
            <v>11</v>
          </cell>
          <cell r="AG490">
            <v>32</v>
          </cell>
          <cell r="AH490" t="str">
            <v>PENSIUN</v>
          </cell>
          <cell r="AI490">
            <v>0</v>
          </cell>
          <cell r="AJ490">
            <v>0</v>
          </cell>
          <cell r="AK490">
            <v>0</v>
          </cell>
          <cell r="AL490" t="e">
            <v>#N/A</v>
          </cell>
          <cell r="AM490" t="e">
            <v>#N/A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E491">
            <v>0</v>
          </cell>
          <cell r="F491">
            <v>0</v>
          </cell>
          <cell r="G491" t="str">
            <v>tz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 t="str">
            <v/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 t="str">
            <v xml:space="preserve">119 Thn 0 bln 11 hari </v>
          </cell>
          <cell r="AD491">
            <v>119</v>
          </cell>
          <cell r="AE491">
            <v>0</v>
          </cell>
          <cell r="AF491">
            <v>11</v>
          </cell>
          <cell r="AG491">
            <v>32</v>
          </cell>
          <cell r="AH491" t="str">
            <v>PENSIUN</v>
          </cell>
          <cell r="AI491">
            <v>0</v>
          </cell>
          <cell r="AJ491">
            <v>0</v>
          </cell>
          <cell r="AK491">
            <v>0</v>
          </cell>
          <cell r="AL491" t="e">
            <v>#N/A</v>
          </cell>
          <cell r="AM491" t="e">
            <v>#N/A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E492">
            <v>0</v>
          </cell>
          <cell r="F492">
            <v>0</v>
          </cell>
          <cell r="G492" t="str">
            <v>tz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 t="str">
            <v/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 t="str">
            <v xml:space="preserve">119 Thn 0 bln 11 hari </v>
          </cell>
          <cell r="AD492">
            <v>119</v>
          </cell>
          <cell r="AE492">
            <v>0</v>
          </cell>
          <cell r="AF492">
            <v>11</v>
          </cell>
          <cell r="AG492">
            <v>32</v>
          </cell>
          <cell r="AH492" t="str">
            <v>PENSIUN</v>
          </cell>
          <cell r="AI492">
            <v>0</v>
          </cell>
          <cell r="AJ492">
            <v>0</v>
          </cell>
          <cell r="AK492">
            <v>0</v>
          </cell>
          <cell r="AL492" t="e">
            <v>#N/A</v>
          </cell>
          <cell r="AM492" t="e">
            <v>#N/A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E493">
            <v>0</v>
          </cell>
          <cell r="F493">
            <v>0</v>
          </cell>
          <cell r="G493" t="str">
            <v>tz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 t="str">
            <v/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 t="str">
            <v xml:space="preserve">119 Thn 0 bln 11 hari </v>
          </cell>
          <cell r="AD493">
            <v>119</v>
          </cell>
          <cell r="AE493">
            <v>0</v>
          </cell>
          <cell r="AF493">
            <v>11</v>
          </cell>
          <cell r="AG493">
            <v>32</v>
          </cell>
          <cell r="AH493" t="str">
            <v>PENSIUN</v>
          </cell>
          <cell r="AI493">
            <v>0</v>
          </cell>
          <cell r="AJ493">
            <v>0</v>
          </cell>
          <cell r="AK493">
            <v>0</v>
          </cell>
          <cell r="AL493" t="e">
            <v>#N/A</v>
          </cell>
          <cell r="AM493" t="e">
            <v>#N/A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E494">
            <v>0</v>
          </cell>
          <cell r="F494">
            <v>0</v>
          </cell>
          <cell r="G494" t="str">
            <v>tz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 t="str">
            <v/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 t="str">
            <v xml:space="preserve">119 Thn 0 bln 11 hari </v>
          </cell>
          <cell r="AD494">
            <v>119</v>
          </cell>
          <cell r="AE494">
            <v>0</v>
          </cell>
          <cell r="AF494">
            <v>11</v>
          </cell>
          <cell r="AG494">
            <v>32</v>
          </cell>
          <cell r="AH494" t="str">
            <v>PENSIUN</v>
          </cell>
          <cell r="AI494">
            <v>0</v>
          </cell>
          <cell r="AJ494">
            <v>0</v>
          </cell>
          <cell r="AK494">
            <v>0</v>
          </cell>
          <cell r="AL494" t="e">
            <v>#N/A</v>
          </cell>
          <cell r="AM494" t="e">
            <v>#N/A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E495">
            <v>0</v>
          </cell>
          <cell r="F495">
            <v>0</v>
          </cell>
          <cell r="G495" t="str">
            <v>tz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 t="str">
            <v/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 t="str">
            <v xml:space="preserve">119 Thn 0 bln 11 hari </v>
          </cell>
          <cell r="AD495">
            <v>119</v>
          </cell>
          <cell r="AE495">
            <v>0</v>
          </cell>
          <cell r="AF495">
            <v>11</v>
          </cell>
          <cell r="AG495">
            <v>32</v>
          </cell>
          <cell r="AH495" t="str">
            <v>PENSIUN</v>
          </cell>
          <cell r="AI495">
            <v>0</v>
          </cell>
          <cell r="AJ495">
            <v>0</v>
          </cell>
          <cell r="AK495">
            <v>0</v>
          </cell>
          <cell r="AL495" t="e">
            <v>#N/A</v>
          </cell>
          <cell r="AM495" t="e">
            <v>#N/A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E496">
            <v>0</v>
          </cell>
          <cell r="F496">
            <v>0</v>
          </cell>
          <cell r="G496" t="str">
            <v>tz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 t="str">
            <v/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 t="str">
            <v xml:space="preserve">119 Thn 0 bln 11 hari </v>
          </cell>
          <cell r="AD496">
            <v>119</v>
          </cell>
          <cell r="AE496">
            <v>0</v>
          </cell>
          <cell r="AF496">
            <v>11</v>
          </cell>
          <cell r="AG496">
            <v>32</v>
          </cell>
          <cell r="AH496" t="str">
            <v>PENSIUN</v>
          </cell>
          <cell r="AI496">
            <v>0</v>
          </cell>
          <cell r="AJ496">
            <v>0</v>
          </cell>
          <cell r="AK496">
            <v>0</v>
          </cell>
          <cell r="AL496" t="e">
            <v>#N/A</v>
          </cell>
          <cell r="AM496" t="e">
            <v>#N/A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E497">
            <v>0</v>
          </cell>
          <cell r="F497">
            <v>0</v>
          </cell>
          <cell r="G497" t="str">
            <v>tz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 t="str">
            <v/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 t="str">
            <v xml:space="preserve">119 Thn 0 bln 11 hari </v>
          </cell>
          <cell r="AD497">
            <v>119</v>
          </cell>
          <cell r="AE497">
            <v>0</v>
          </cell>
          <cell r="AF497">
            <v>11</v>
          </cell>
          <cell r="AG497">
            <v>32</v>
          </cell>
          <cell r="AH497" t="str">
            <v>PENSIUN</v>
          </cell>
          <cell r="AI497">
            <v>0</v>
          </cell>
          <cell r="AJ497">
            <v>0</v>
          </cell>
          <cell r="AK497">
            <v>0</v>
          </cell>
          <cell r="AL497" t="e">
            <v>#N/A</v>
          </cell>
          <cell r="AM497" t="e">
            <v>#N/A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E498">
            <v>0</v>
          </cell>
          <cell r="F498">
            <v>0</v>
          </cell>
          <cell r="G498" t="str">
            <v>tz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 t="str">
            <v/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 t="str">
            <v xml:space="preserve">119 Thn 0 bln 11 hari </v>
          </cell>
          <cell r="AD498">
            <v>119</v>
          </cell>
          <cell r="AE498">
            <v>0</v>
          </cell>
          <cell r="AF498">
            <v>11</v>
          </cell>
          <cell r="AG498">
            <v>32</v>
          </cell>
          <cell r="AH498" t="str">
            <v>PENSIUN</v>
          </cell>
          <cell r="AI498">
            <v>0</v>
          </cell>
          <cell r="AJ498">
            <v>0</v>
          </cell>
          <cell r="AK498">
            <v>0</v>
          </cell>
          <cell r="AL498" t="e">
            <v>#N/A</v>
          </cell>
          <cell r="AM498" t="e">
            <v>#N/A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E499">
            <v>0</v>
          </cell>
          <cell r="F499">
            <v>0</v>
          </cell>
          <cell r="G499" t="str">
            <v>tz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 t="str">
            <v/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 t="str">
            <v xml:space="preserve">119 Thn 0 bln 11 hari </v>
          </cell>
          <cell r="AD499">
            <v>119</v>
          </cell>
          <cell r="AE499">
            <v>0</v>
          </cell>
          <cell r="AF499">
            <v>11</v>
          </cell>
          <cell r="AG499">
            <v>32</v>
          </cell>
          <cell r="AH499" t="str">
            <v>PENSIUN</v>
          </cell>
          <cell r="AI499">
            <v>0</v>
          </cell>
          <cell r="AJ499">
            <v>0</v>
          </cell>
          <cell r="AK499">
            <v>0</v>
          </cell>
          <cell r="AL499" t="e">
            <v>#N/A</v>
          </cell>
          <cell r="AM499" t="e">
            <v>#N/A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E500">
            <v>0</v>
          </cell>
          <cell r="F500">
            <v>0</v>
          </cell>
          <cell r="G500" t="str">
            <v>tz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 t="str">
            <v/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 t="str">
            <v xml:space="preserve">119 Thn 0 bln 11 hari </v>
          </cell>
          <cell r="AD500">
            <v>119</v>
          </cell>
          <cell r="AE500">
            <v>0</v>
          </cell>
          <cell r="AF500">
            <v>11</v>
          </cell>
          <cell r="AG500">
            <v>32</v>
          </cell>
          <cell r="AH500" t="str">
            <v>PENSIUN</v>
          </cell>
          <cell r="AI500">
            <v>0</v>
          </cell>
          <cell r="AJ500">
            <v>0</v>
          </cell>
          <cell r="AK500">
            <v>0</v>
          </cell>
          <cell r="AL500" t="e">
            <v>#N/A</v>
          </cell>
          <cell r="AM500" t="e">
            <v>#N/A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E501">
            <v>0</v>
          </cell>
          <cell r="F501">
            <v>0</v>
          </cell>
          <cell r="G501" t="str">
            <v>tz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 t="str">
            <v/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 t="str">
            <v xml:space="preserve">119 Thn 0 bln 11 hari </v>
          </cell>
          <cell r="AD501">
            <v>119</v>
          </cell>
          <cell r="AE501">
            <v>0</v>
          </cell>
          <cell r="AF501">
            <v>11</v>
          </cell>
          <cell r="AG501">
            <v>32</v>
          </cell>
          <cell r="AH501" t="str">
            <v>PENSIUN</v>
          </cell>
          <cell r="AI501">
            <v>0</v>
          </cell>
          <cell r="AJ501">
            <v>0</v>
          </cell>
          <cell r="AK501">
            <v>0</v>
          </cell>
          <cell r="AL501" t="e">
            <v>#N/A</v>
          </cell>
          <cell r="AM501" t="e">
            <v>#N/A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E502">
            <v>0</v>
          </cell>
          <cell r="F502">
            <v>0</v>
          </cell>
          <cell r="G502" t="str">
            <v>tz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 t="str">
            <v/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 t="str">
            <v xml:space="preserve">119 Thn 0 bln 11 hari </v>
          </cell>
          <cell r="AD502">
            <v>119</v>
          </cell>
          <cell r="AE502">
            <v>0</v>
          </cell>
          <cell r="AF502">
            <v>11</v>
          </cell>
          <cell r="AG502">
            <v>32</v>
          </cell>
          <cell r="AH502" t="str">
            <v>PENSIUN</v>
          </cell>
          <cell r="AI502">
            <v>0</v>
          </cell>
          <cell r="AJ502">
            <v>0</v>
          </cell>
          <cell r="AK502">
            <v>0</v>
          </cell>
          <cell r="AL502" t="e">
            <v>#N/A</v>
          </cell>
          <cell r="AM502" t="e">
            <v>#N/A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E503">
            <v>0</v>
          </cell>
          <cell r="F503">
            <v>0</v>
          </cell>
          <cell r="G503" t="str">
            <v>u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 t="str">
            <v/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 t="str">
            <v xml:space="preserve">119 Thn 0 bln 11 hari </v>
          </cell>
          <cell r="AD503">
            <v>119</v>
          </cell>
          <cell r="AE503">
            <v>0</v>
          </cell>
          <cell r="AF503">
            <v>11</v>
          </cell>
          <cell r="AG503">
            <v>32</v>
          </cell>
          <cell r="AH503" t="str">
            <v>PENSIUN</v>
          </cell>
          <cell r="AI503">
            <v>0</v>
          </cell>
          <cell r="AJ503">
            <v>0</v>
          </cell>
          <cell r="AK503">
            <v>0</v>
          </cell>
          <cell r="AL503" t="e">
            <v>#N/A</v>
          </cell>
          <cell r="AM503" t="e">
            <v>#N/A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E504" t="str">
            <v xml:space="preserve">Ujang Abuamin, SH. </v>
          </cell>
          <cell r="F504">
            <v>0</v>
          </cell>
          <cell r="G504" t="str">
            <v>Ujang Abuamin</v>
          </cell>
          <cell r="H504" t="str">
            <v>S.H.</v>
          </cell>
          <cell r="I504" t="str">
            <v>III/a</v>
          </cell>
          <cell r="J504">
            <v>0</v>
          </cell>
          <cell r="K504">
            <v>0</v>
          </cell>
          <cell r="L504" t="str">
            <v>L</v>
          </cell>
          <cell r="M504" t="str">
            <v>196812232007011023</v>
          </cell>
          <cell r="N504">
            <v>0</v>
          </cell>
          <cell r="O504" t="str">
            <v>Muara Enim</v>
          </cell>
          <cell r="P504" t="str">
            <v>23/12/1968</v>
          </cell>
          <cell r="Q504" t="str">
            <v>01/04/11</v>
          </cell>
          <cell r="R504" t="str">
            <v>01/01/07</v>
          </cell>
          <cell r="S504" t="str">
            <v>S 1 STIPADA</v>
          </cell>
          <cell r="T504">
            <v>0</v>
          </cell>
          <cell r="U504" t="str">
            <v>Pegawai</v>
          </cell>
          <cell r="V504" t="str">
            <v>pada subbag</v>
          </cell>
          <cell r="W504" t="str">
            <v>subbag Akademik dan Alumni pada Bagian TU</v>
          </cell>
          <cell r="X504">
            <v>0</v>
          </cell>
          <cell r="Y504" t="str">
            <v>Pengadministrasi Umum</v>
          </cell>
          <cell r="Z504">
            <v>0</v>
          </cell>
          <cell r="AA504" t="str">
            <v xml:space="preserve">Fak. Ilmu Sosial dan Ilmu Politik </v>
          </cell>
          <cell r="AB504">
            <v>58</v>
          </cell>
          <cell r="AC504" t="str">
            <v xml:space="preserve">12 Thn 0 bln 10 hari </v>
          </cell>
          <cell r="AD504">
            <v>50</v>
          </cell>
          <cell r="AE504">
            <v>0</v>
          </cell>
          <cell r="AF504">
            <v>19</v>
          </cell>
          <cell r="AG504">
            <v>46388</v>
          </cell>
          <cell r="AH504" t="str">
            <v>Aktif</v>
          </cell>
          <cell r="AI504">
            <v>0</v>
          </cell>
          <cell r="AJ504">
            <v>0</v>
          </cell>
          <cell r="AK504">
            <v>0</v>
          </cell>
          <cell r="AL504" t="e">
            <v>#N/A</v>
          </cell>
          <cell r="AM504" t="str">
            <v>Penata Muda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E505" t="str">
            <v>Umi Kalsum, BA.</v>
          </cell>
          <cell r="F505">
            <v>0</v>
          </cell>
          <cell r="G505" t="str">
            <v>Umi Kalsum</v>
          </cell>
          <cell r="H505" t="str">
            <v>B.A.</v>
          </cell>
          <cell r="I505" t="str">
            <v>III/c</v>
          </cell>
          <cell r="J505">
            <v>0</v>
          </cell>
          <cell r="K505">
            <v>0</v>
          </cell>
          <cell r="L505" t="str">
            <v>P</v>
          </cell>
          <cell r="M505" t="str">
            <v>195905071982032002</v>
          </cell>
          <cell r="N505">
            <v>0</v>
          </cell>
          <cell r="O505" t="str">
            <v>Palembang</v>
          </cell>
          <cell r="P505" t="str">
            <v>07/05/1959</v>
          </cell>
          <cell r="Q505" t="str">
            <v>01/04/10</v>
          </cell>
          <cell r="R505" t="str">
            <v>01/03/82</v>
          </cell>
          <cell r="S505" t="str">
            <v>D 3</v>
          </cell>
          <cell r="T505">
            <v>0</v>
          </cell>
          <cell r="U505" t="str">
            <v>Pegawai</v>
          </cell>
          <cell r="V505" t="str">
            <v>pada subbag</v>
          </cell>
          <cell r="W505" t="str">
            <v>Tata Usaha</v>
          </cell>
          <cell r="X505">
            <v>0</v>
          </cell>
          <cell r="Y505">
            <v>0</v>
          </cell>
          <cell r="Z505" t="str">
            <v>pada</v>
          </cell>
          <cell r="AA505" t="str">
            <v xml:space="preserve">Lembaga Penelitian dan Pengabdian Masyarakat (LP2M) </v>
          </cell>
          <cell r="AB505">
            <v>58</v>
          </cell>
          <cell r="AC505" t="str">
            <v xml:space="preserve">36 Thn 10 bln 10 hari </v>
          </cell>
          <cell r="AD505">
            <v>59</v>
          </cell>
          <cell r="AE505">
            <v>8</v>
          </cell>
          <cell r="AF505">
            <v>4</v>
          </cell>
          <cell r="AG505">
            <v>42887</v>
          </cell>
          <cell r="AH505" t="str">
            <v>PENSIUN</v>
          </cell>
          <cell r="AI505">
            <v>0</v>
          </cell>
          <cell r="AJ505">
            <v>0</v>
          </cell>
          <cell r="AK505">
            <v>0</v>
          </cell>
          <cell r="AL505" t="e">
            <v>#N/A</v>
          </cell>
          <cell r="AM505" t="str">
            <v>Penata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E506" t="str">
            <v>Usman Ali, S.Ag.</v>
          </cell>
          <cell r="F506">
            <v>0</v>
          </cell>
          <cell r="G506" t="str">
            <v>Usman Ali</v>
          </cell>
          <cell r="H506" t="str">
            <v>S.Ag.</v>
          </cell>
          <cell r="I506" t="str">
            <v>III/d</v>
          </cell>
          <cell r="J506">
            <v>0</v>
          </cell>
          <cell r="K506">
            <v>0</v>
          </cell>
          <cell r="L506" t="str">
            <v>L</v>
          </cell>
          <cell r="M506" t="str">
            <v>196409251986031003</v>
          </cell>
          <cell r="N506">
            <v>0</v>
          </cell>
          <cell r="O506" t="str">
            <v>Miji</v>
          </cell>
          <cell r="P506" t="str">
            <v>25/09/1964</v>
          </cell>
          <cell r="Q506" t="str">
            <v>01/10/10</v>
          </cell>
          <cell r="R506" t="str">
            <v>01/03/86</v>
          </cell>
          <cell r="S506" t="str">
            <v>S1 UNMUH</v>
          </cell>
          <cell r="T506">
            <v>0</v>
          </cell>
          <cell r="U506" t="str">
            <v>Pegawai</v>
          </cell>
          <cell r="V506" t="str">
            <v/>
          </cell>
          <cell r="W506">
            <v>0</v>
          </cell>
          <cell r="X506">
            <v>0</v>
          </cell>
          <cell r="Y506" t="str">
            <v>Kepala Bagian TU</v>
          </cell>
          <cell r="Z506" t="str">
            <v>pada</v>
          </cell>
          <cell r="AA506" t="str">
            <v xml:space="preserve">Fak. Ilmu Tarbiyah dan Keguruan </v>
          </cell>
          <cell r="AB506">
            <v>58</v>
          </cell>
          <cell r="AC506" t="str">
            <v xml:space="preserve">32 Thn 10 bln 10 hari </v>
          </cell>
          <cell r="AD506">
            <v>54</v>
          </cell>
          <cell r="AE506">
            <v>3</v>
          </cell>
          <cell r="AF506">
            <v>17</v>
          </cell>
          <cell r="AG506">
            <v>44835</v>
          </cell>
          <cell r="AH506" t="str">
            <v>Aktif</v>
          </cell>
          <cell r="AI506">
            <v>0</v>
          </cell>
          <cell r="AJ506">
            <v>0</v>
          </cell>
          <cell r="AK506">
            <v>0</v>
          </cell>
          <cell r="AL506" t="e">
            <v>#N/A</v>
          </cell>
          <cell r="AM506" t="str">
            <v>Penata Tk. I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E507">
            <v>0</v>
          </cell>
          <cell r="F507">
            <v>0</v>
          </cell>
          <cell r="G507" t="str">
            <v>uz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 t="str">
            <v/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 t="str">
            <v xml:space="preserve">119 Thn 0 bln 11 hari </v>
          </cell>
          <cell r="AD507">
            <v>119</v>
          </cell>
          <cell r="AE507">
            <v>0</v>
          </cell>
          <cell r="AF507">
            <v>11</v>
          </cell>
          <cell r="AG507">
            <v>32</v>
          </cell>
          <cell r="AH507" t="str">
            <v>PENSIUN</v>
          </cell>
          <cell r="AI507">
            <v>0</v>
          </cell>
          <cell r="AJ507">
            <v>0</v>
          </cell>
          <cell r="AK507">
            <v>0</v>
          </cell>
          <cell r="AL507" t="e">
            <v>#N/A</v>
          </cell>
          <cell r="AM507" t="e">
            <v>#N/A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E508">
            <v>0</v>
          </cell>
          <cell r="F508">
            <v>0</v>
          </cell>
          <cell r="G508" t="str">
            <v>uz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 t="str">
            <v/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 t="str">
            <v xml:space="preserve">119 Thn 0 bln 11 hari </v>
          </cell>
          <cell r="AD508">
            <v>119</v>
          </cell>
          <cell r="AE508">
            <v>0</v>
          </cell>
          <cell r="AF508">
            <v>11</v>
          </cell>
          <cell r="AG508">
            <v>32</v>
          </cell>
          <cell r="AH508" t="str">
            <v>PENSIUN</v>
          </cell>
          <cell r="AI508">
            <v>0</v>
          </cell>
          <cell r="AJ508">
            <v>0</v>
          </cell>
          <cell r="AK508">
            <v>0</v>
          </cell>
          <cell r="AL508" t="e">
            <v>#N/A</v>
          </cell>
          <cell r="AM508" t="e">
            <v>#N/A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E509">
            <v>0</v>
          </cell>
          <cell r="F509">
            <v>0</v>
          </cell>
          <cell r="G509" t="str">
            <v>uz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 t="str">
            <v/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 t="str">
            <v xml:space="preserve">119 Thn 0 bln 11 hari </v>
          </cell>
          <cell r="AD509">
            <v>119</v>
          </cell>
          <cell r="AE509">
            <v>0</v>
          </cell>
          <cell r="AF509">
            <v>11</v>
          </cell>
          <cell r="AG509">
            <v>32</v>
          </cell>
          <cell r="AH509" t="str">
            <v>PENSIUN</v>
          </cell>
          <cell r="AI509">
            <v>0</v>
          </cell>
          <cell r="AJ509">
            <v>0</v>
          </cell>
          <cell r="AK509">
            <v>0</v>
          </cell>
          <cell r="AL509" t="e">
            <v>#N/A</v>
          </cell>
          <cell r="AM509" t="e">
            <v>#N/A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E510">
            <v>0</v>
          </cell>
          <cell r="F510">
            <v>0</v>
          </cell>
          <cell r="G510" t="str">
            <v>uz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 t="str">
            <v/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 t="str">
            <v xml:space="preserve">119 Thn 0 bln 11 hari </v>
          </cell>
          <cell r="AD510">
            <v>119</v>
          </cell>
          <cell r="AE510">
            <v>0</v>
          </cell>
          <cell r="AF510">
            <v>11</v>
          </cell>
          <cell r="AG510">
            <v>32</v>
          </cell>
          <cell r="AH510" t="str">
            <v>PENSIUN</v>
          </cell>
          <cell r="AI510">
            <v>0</v>
          </cell>
          <cell r="AJ510">
            <v>0</v>
          </cell>
          <cell r="AK510">
            <v>0</v>
          </cell>
          <cell r="AL510" t="e">
            <v>#N/A</v>
          </cell>
          <cell r="AM510" t="e">
            <v>#N/A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E511">
            <v>0</v>
          </cell>
          <cell r="F511">
            <v>0</v>
          </cell>
          <cell r="G511" t="str">
            <v>uz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 t="str">
            <v/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 t="str">
            <v xml:space="preserve">119 Thn 0 bln 11 hari </v>
          </cell>
          <cell r="AD511">
            <v>119</v>
          </cell>
          <cell r="AE511">
            <v>0</v>
          </cell>
          <cell r="AF511">
            <v>11</v>
          </cell>
          <cell r="AG511">
            <v>32</v>
          </cell>
          <cell r="AH511" t="str">
            <v>PENSIUN</v>
          </cell>
          <cell r="AI511">
            <v>0</v>
          </cell>
          <cell r="AJ511">
            <v>0</v>
          </cell>
          <cell r="AK511">
            <v>0</v>
          </cell>
          <cell r="AL511" t="e">
            <v>#N/A</v>
          </cell>
          <cell r="AM511" t="e">
            <v>#N/A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E512">
            <v>0</v>
          </cell>
          <cell r="F512">
            <v>0</v>
          </cell>
          <cell r="G512" t="str">
            <v>uz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 t="str">
            <v/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 t="str">
            <v xml:space="preserve">119 Thn 0 bln 11 hari </v>
          </cell>
          <cell r="AD512">
            <v>119</v>
          </cell>
          <cell r="AE512">
            <v>0</v>
          </cell>
          <cell r="AF512">
            <v>11</v>
          </cell>
          <cell r="AG512">
            <v>32</v>
          </cell>
          <cell r="AH512" t="str">
            <v>PENSIUN</v>
          </cell>
          <cell r="AI512">
            <v>0</v>
          </cell>
          <cell r="AJ512">
            <v>0</v>
          </cell>
          <cell r="AK512">
            <v>0</v>
          </cell>
          <cell r="AL512" t="e">
            <v>#N/A</v>
          </cell>
          <cell r="AM512" t="e">
            <v>#N/A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E513">
            <v>0</v>
          </cell>
          <cell r="F513">
            <v>0</v>
          </cell>
          <cell r="G513" t="str">
            <v>uz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 t="str">
            <v/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 t="str">
            <v xml:space="preserve">119 Thn 0 bln 11 hari </v>
          </cell>
          <cell r="AD513">
            <v>119</v>
          </cell>
          <cell r="AE513">
            <v>0</v>
          </cell>
          <cell r="AF513">
            <v>11</v>
          </cell>
          <cell r="AG513">
            <v>32</v>
          </cell>
          <cell r="AH513" t="str">
            <v>PENSIUN</v>
          </cell>
          <cell r="AI513">
            <v>0</v>
          </cell>
          <cell r="AJ513">
            <v>0</v>
          </cell>
          <cell r="AK513">
            <v>0</v>
          </cell>
          <cell r="AL513" t="e">
            <v>#N/A</v>
          </cell>
          <cell r="AM513" t="e">
            <v>#N/A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E514">
            <v>0</v>
          </cell>
          <cell r="F514">
            <v>0</v>
          </cell>
          <cell r="G514" t="str">
            <v>uz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 t="str">
            <v/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 t="str">
            <v xml:space="preserve">119 Thn 0 bln 11 hari </v>
          </cell>
          <cell r="AD514">
            <v>119</v>
          </cell>
          <cell r="AE514">
            <v>0</v>
          </cell>
          <cell r="AF514">
            <v>11</v>
          </cell>
          <cell r="AG514">
            <v>32</v>
          </cell>
          <cell r="AH514" t="str">
            <v>PENSIUN</v>
          </cell>
          <cell r="AI514">
            <v>0</v>
          </cell>
          <cell r="AJ514">
            <v>0</v>
          </cell>
          <cell r="AK514">
            <v>0</v>
          </cell>
          <cell r="AL514" t="e">
            <v>#N/A</v>
          </cell>
          <cell r="AM514" t="e">
            <v>#N/A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E515">
            <v>0</v>
          </cell>
          <cell r="F515">
            <v>0</v>
          </cell>
          <cell r="G515" t="str">
            <v>uz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 t="str">
            <v/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 t="str">
            <v xml:space="preserve">119 Thn 0 bln 11 hari </v>
          </cell>
          <cell r="AD515">
            <v>119</v>
          </cell>
          <cell r="AE515">
            <v>0</v>
          </cell>
          <cell r="AF515">
            <v>11</v>
          </cell>
          <cell r="AG515">
            <v>32</v>
          </cell>
          <cell r="AH515" t="str">
            <v>PENSIUN</v>
          </cell>
          <cell r="AI515">
            <v>0</v>
          </cell>
          <cell r="AJ515">
            <v>0</v>
          </cell>
          <cell r="AK515">
            <v>0</v>
          </cell>
          <cell r="AL515" t="e">
            <v>#N/A</v>
          </cell>
          <cell r="AM515" t="e">
            <v>#N/A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E516">
            <v>0</v>
          </cell>
          <cell r="F516">
            <v>0</v>
          </cell>
          <cell r="G516" t="str">
            <v>uz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 t="str">
            <v/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 t="str">
            <v xml:space="preserve">119 Thn 0 bln 11 hari </v>
          </cell>
          <cell r="AD516">
            <v>119</v>
          </cell>
          <cell r="AE516">
            <v>0</v>
          </cell>
          <cell r="AF516">
            <v>11</v>
          </cell>
          <cell r="AG516">
            <v>32</v>
          </cell>
          <cell r="AH516" t="str">
            <v>PENSIUN</v>
          </cell>
          <cell r="AI516">
            <v>0</v>
          </cell>
          <cell r="AJ516">
            <v>0</v>
          </cell>
          <cell r="AK516">
            <v>0</v>
          </cell>
          <cell r="AL516" t="e">
            <v>#N/A</v>
          </cell>
          <cell r="AM516" t="e">
            <v>#N/A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E517">
            <v>0</v>
          </cell>
          <cell r="F517">
            <v>0</v>
          </cell>
          <cell r="G517" t="str">
            <v>uz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 t="str">
            <v/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 t="str">
            <v xml:space="preserve">119 Thn 0 bln 11 hari </v>
          </cell>
          <cell r="AD517">
            <v>119</v>
          </cell>
          <cell r="AE517">
            <v>0</v>
          </cell>
          <cell r="AF517">
            <v>11</v>
          </cell>
          <cell r="AG517">
            <v>32</v>
          </cell>
          <cell r="AH517" t="str">
            <v>PENSIUN</v>
          </cell>
          <cell r="AI517">
            <v>0</v>
          </cell>
          <cell r="AJ517">
            <v>0</v>
          </cell>
          <cell r="AK517">
            <v>0</v>
          </cell>
          <cell r="AL517" t="e">
            <v>#N/A</v>
          </cell>
          <cell r="AM517" t="e">
            <v>#N/A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E518">
            <v>0</v>
          </cell>
          <cell r="F518">
            <v>0</v>
          </cell>
          <cell r="G518" t="str">
            <v>uz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 t="str">
            <v/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 t="str">
            <v xml:space="preserve">119 Thn 0 bln 11 hari </v>
          </cell>
          <cell r="AD518">
            <v>119</v>
          </cell>
          <cell r="AE518">
            <v>0</v>
          </cell>
          <cell r="AF518">
            <v>11</v>
          </cell>
          <cell r="AG518">
            <v>32</v>
          </cell>
          <cell r="AH518" t="str">
            <v>PENSIUN</v>
          </cell>
          <cell r="AI518">
            <v>0</v>
          </cell>
          <cell r="AJ518">
            <v>0</v>
          </cell>
          <cell r="AK518">
            <v>0</v>
          </cell>
          <cell r="AL518" t="e">
            <v>#N/A</v>
          </cell>
          <cell r="AM518" t="e">
            <v>#N/A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E519">
            <v>0</v>
          </cell>
          <cell r="F519">
            <v>0</v>
          </cell>
          <cell r="G519" t="str">
            <v>uz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 t="str">
            <v/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 t="str">
            <v xml:space="preserve">119 Thn 0 bln 11 hari </v>
          </cell>
          <cell r="AD519">
            <v>119</v>
          </cell>
          <cell r="AE519">
            <v>0</v>
          </cell>
          <cell r="AF519">
            <v>11</v>
          </cell>
          <cell r="AG519">
            <v>32</v>
          </cell>
          <cell r="AH519" t="str">
            <v>PENSIUN</v>
          </cell>
          <cell r="AI519">
            <v>0</v>
          </cell>
          <cell r="AJ519">
            <v>0</v>
          </cell>
          <cell r="AK519">
            <v>0</v>
          </cell>
          <cell r="AL519" t="e">
            <v>#N/A</v>
          </cell>
          <cell r="AM519" t="e">
            <v>#N/A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E520">
            <v>0</v>
          </cell>
          <cell r="F520">
            <v>0</v>
          </cell>
          <cell r="G520" t="str">
            <v>uz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 t="str">
            <v/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 t="str">
            <v xml:space="preserve">119 Thn 0 bln 11 hari </v>
          </cell>
          <cell r="AD520">
            <v>119</v>
          </cell>
          <cell r="AE520">
            <v>0</v>
          </cell>
          <cell r="AF520">
            <v>11</v>
          </cell>
          <cell r="AG520">
            <v>32</v>
          </cell>
          <cell r="AH520" t="str">
            <v>PENSIUN</v>
          </cell>
          <cell r="AI520">
            <v>0</v>
          </cell>
          <cell r="AJ520">
            <v>0</v>
          </cell>
          <cell r="AK520">
            <v>0</v>
          </cell>
          <cell r="AL520" t="e">
            <v>#N/A</v>
          </cell>
          <cell r="AM520" t="e">
            <v>#N/A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E521">
            <v>0</v>
          </cell>
          <cell r="F521">
            <v>0</v>
          </cell>
          <cell r="G521" t="str">
            <v>uz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 t="str">
            <v/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 t="str">
            <v xml:space="preserve">119 Thn 0 bln 11 hari </v>
          </cell>
          <cell r="AD521">
            <v>119</v>
          </cell>
          <cell r="AE521">
            <v>0</v>
          </cell>
          <cell r="AF521">
            <v>11</v>
          </cell>
          <cell r="AG521">
            <v>32</v>
          </cell>
          <cell r="AH521" t="str">
            <v>PENSIUN</v>
          </cell>
          <cell r="AI521">
            <v>0</v>
          </cell>
          <cell r="AJ521">
            <v>0</v>
          </cell>
          <cell r="AK521">
            <v>0</v>
          </cell>
          <cell r="AL521" t="e">
            <v>#N/A</v>
          </cell>
          <cell r="AM521" t="e">
            <v>#N/A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E522">
            <v>0</v>
          </cell>
          <cell r="F522">
            <v>0</v>
          </cell>
          <cell r="G522" t="str">
            <v>uz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 t="str">
            <v/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 t="str">
            <v xml:space="preserve">119 Thn 0 bln 11 hari </v>
          </cell>
          <cell r="AD522">
            <v>119</v>
          </cell>
          <cell r="AE522">
            <v>0</v>
          </cell>
          <cell r="AF522">
            <v>11</v>
          </cell>
          <cell r="AG522">
            <v>32</v>
          </cell>
          <cell r="AH522" t="str">
            <v>PENSIUN</v>
          </cell>
          <cell r="AI522">
            <v>0</v>
          </cell>
          <cell r="AJ522">
            <v>0</v>
          </cell>
          <cell r="AK522">
            <v>0</v>
          </cell>
          <cell r="AL522" t="e">
            <v>#N/A</v>
          </cell>
          <cell r="AM522" t="e">
            <v>#N/A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E523">
            <v>0</v>
          </cell>
          <cell r="F523">
            <v>0</v>
          </cell>
          <cell r="G523" t="str">
            <v>v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 t="str">
            <v/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 t="str">
            <v xml:space="preserve">119 Thn 0 bln 11 hari </v>
          </cell>
          <cell r="AD523">
            <v>119</v>
          </cell>
          <cell r="AE523">
            <v>0</v>
          </cell>
          <cell r="AF523">
            <v>11</v>
          </cell>
          <cell r="AG523">
            <v>32</v>
          </cell>
          <cell r="AH523" t="str">
            <v>PENSIUN</v>
          </cell>
          <cell r="AI523">
            <v>0</v>
          </cell>
          <cell r="AJ523">
            <v>0</v>
          </cell>
          <cell r="AK523">
            <v>0</v>
          </cell>
          <cell r="AL523" t="e">
            <v>#N/A</v>
          </cell>
          <cell r="AM523" t="e">
            <v>#N/A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E524" t="str">
            <v>Vaurina, S.Sos</v>
          </cell>
          <cell r="F524">
            <v>0</v>
          </cell>
          <cell r="G524" t="str">
            <v>Vaurina</v>
          </cell>
          <cell r="H524" t="str">
            <v>S.Sos.</v>
          </cell>
          <cell r="I524" t="str">
            <v>III/a</v>
          </cell>
          <cell r="J524">
            <v>0</v>
          </cell>
          <cell r="K524">
            <v>0</v>
          </cell>
          <cell r="L524" t="str">
            <v>P</v>
          </cell>
          <cell r="M524" t="str">
            <v>198903122014032002</v>
          </cell>
          <cell r="N524">
            <v>0</v>
          </cell>
          <cell r="O524">
            <v>0</v>
          </cell>
          <cell r="P524" t="str">
            <v>12/03/1989</v>
          </cell>
          <cell r="Q524" t="str">
            <v>01/03/14</v>
          </cell>
          <cell r="R524" t="str">
            <v>01/03/14</v>
          </cell>
          <cell r="S524" t="str">
            <v>S1</v>
          </cell>
          <cell r="T524">
            <v>0</v>
          </cell>
          <cell r="U524" t="str">
            <v>Pegawai</v>
          </cell>
          <cell r="V524" t="str">
            <v>pada subbag</v>
          </cell>
          <cell r="W524" t="str">
            <v xml:space="preserve">Kepegawaian </v>
          </cell>
          <cell r="X524">
            <v>0</v>
          </cell>
          <cell r="Y524" t="str">
            <v>Pengadministrasi Umum</v>
          </cell>
          <cell r="Z524">
            <v>0</v>
          </cell>
          <cell r="AA524" t="str">
            <v>Bagian Organisasi dan Kepegawaian  Biro AUPK</v>
          </cell>
          <cell r="AB524">
            <v>58</v>
          </cell>
          <cell r="AC524" t="str">
            <v xml:space="preserve">4 Thn 10 bln 10 hari </v>
          </cell>
          <cell r="AD524">
            <v>29</v>
          </cell>
          <cell r="AE524">
            <v>9</v>
          </cell>
          <cell r="AF524">
            <v>30</v>
          </cell>
          <cell r="AG524">
            <v>53783</v>
          </cell>
          <cell r="AH524" t="str">
            <v>Aktif</v>
          </cell>
          <cell r="AI524">
            <v>0</v>
          </cell>
          <cell r="AJ524">
            <v>0</v>
          </cell>
          <cell r="AK524">
            <v>0</v>
          </cell>
          <cell r="AL524" t="e">
            <v>#N/A</v>
          </cell>
          <cell r="AM524" t="str">
            <v>Penata Muda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E525">
            <v>0</v>
          </cell>
          <cell r="F525">
            <v>0</v>
          </cell>
          <cell r="G525" t="str">
            <v>vz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 t="str">
            <v/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 t="str">
            <v xml:space="preserve">119 Thn 0 bln 11 hari </v>
          </cell>
          <cell r="AD525">
            <v>119</v>
          </cell>
          <cell r="AE525">
            <v>0</v>
          </cell>
          <cell r="AF525">
            <v>11</v>
          </cell>
          <cell r="AG525">
            <v>32</v>
          </cell>
          <cell r="AH525" t="str">
            <v>PENSIUN</v>
          </cell>
          <cell r="AI525">
            <v>0</v>
          </cell>
          <cell r="AJ525">
            <v>0</v>
          </cell>
          <cell r="AK525">
            <v>0</v>
          </cell>
          <cell r="AL525" t="e">
            <v>#N/A</v>
          </cell>
          <cell r="AM525" t="e">
            <v>#N/A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E526">
            <v>0</v>
          </cell>
          <cell r="F526">
            <v>0</v>
          </cell>
          <cell r="G526" t="str">
            <v>vz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 t="str">
            <v/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 t="str">
            <v xml:space="preserve">119 Thn 0 bln 11 hari </v>
          </cell>
          <cell r="AD526">
            <v>119</v>
          </cell>
          <cell r="AE526">
            <v>0</v>
          </cell>
          <cell r="AF526">
            <v>11</v>
          </cell>
          <cell r="AG526">
            <v>32</v>
          </cell>
          <cell r="AH526" t="str">
            <v>PENSIUN</v>
          </cell>
          <cell r="AI526">
            <v>0</v>
          </cell>
          <cell r="AJ526">
            <v>0</v>
          </cell>
          <cell r="AK526">
            <v>0</v>
          </cell>
          <cell r="AL526" t="e">
            <v>#N/A</v>
          </cell>
          <cell r="AM526" t="e">
            <v>#N/A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E527">
            <v>0</v>
          </cell>
          <cell r="F527">
            <v>0</v>
          </cell>
          <cell r="G527" t="str">
            <v>vz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 t="str">
            <v/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 t="str">
            <v xml:space="preserve">119 Thn 0 bln 11 hari </v>
          </cell>
          <cell r="AD527">
            <v>119</v>
          </cell>
          <cell r="AE527">
            <v>0</v>
          </cell>
          <cell r="AF527">
            <v>11</v>
          </cell>
          <cell r="AG527">
            <v>32</v>
          </cell>
          <cell r="AH527" t="str">
            <v>PENSIUN</v>
          </cell>
          <cell r="AI527">
            <v>0</v>
          </cell>
          <cell r="AJ527">
            <v>0</v>
          </cell>
          <cell r="AK527">
            <v>0</v>
          </cell>
          <cell r="AL527" t="e">
            <v>#N/A</v>
          </cell>
          <cell r="AM527" t="e">
            <v>#N/A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E528">
            <v>0</v>
          </cell>
          <cell r="F528">
            <v>0</v>
          </cell>
          <cell r="G528" t="str">
            <v>vz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 t="str">
            <v/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 t="str">
            <v xml:space="preserve">119 Thn 0 bln 11 hari </v>
          </cell>
          <cell r="AD528">
            <v>119</v>
          </cell>
          <cell r="AE528">
            <v>0</v>
          </cell>
          <cell r="AF528">
            <v>11</v>
          </cell>
          <cell r="AG528">
            <v>32</v>
          </cell>
          <cell r="AH528" t="str">
            <v>PENSIUN</v>
          </cell>
          <cell r="AI528">
            <v>0</v>
          </cell>
          <cell r="AJ528">
            <v>0</v>
          </cell>
          <cell r="AK528">
            <v>0</v>
          </cell>
          <cell r="AL528" t="e">
            <v>#N/A</v>
          </cell>
          <cell r="AM528" t="e">
            <v>#N/A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E529">
            <v>0</v>
          </cell>
          <cell r="F529">
            <v>0</v>
          </cell>
          <cell r="G529" t="str">
            <v>vz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 t="str">
            <v/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 t="str">
            <v xml:space="preserve">119 Thn 0 bln 11 hari </v>
          </cell>
          <cell r="AD529">
            <v>119</v>
          </cell>
          <cell r="AE529">
            <v>0</v>
          </cell>
          <cell r="AF529">
            <v>11</v>
          </cell>
          <cell r="AG529">
            <v>32</v>
          </cell>
          <cell r="AH529" t="str">
            <v>PENSIUN</v>
          </cell>
          <cell r="AI529">
            <v>0</v>
          </cell>
          <cell r="AJ529">
            <v>0</v>
          </cell>
          <cell r="AK529">
            <v>0</v>
          </cell>
          <cell r="AL529" t="e">
            <v>#N/A</v>
          </cell>
          <cell r="AM529" t="e">
            <v>#N/A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E530">
            <v>0</v>
          </cell>
          <cell r="F530">
            <v>0</v>
          </cell>
          <cell r="G530" t="str">
            <v>vz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 t="str">
            <v/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 t="str">
            <v xml:space="preserve">119 Thn 0 bln 11 hari </v>
          </cell>
          <cell r="AD530">
            <v>119</v>
          </cell>
          <cell r="AE530">
            <v>0</v>
          </cell>
          <cell r="AF530">
            <v>11</v>
          </cell>
          <cell r="AG530">
            <v>32</v>
          </cell>
          <cell r="AH530" t="str">
            <v>PENSIUN</v>
          </cell>
          <cell r="AI530">
            <v>0</v>
          </cell>
          <cell r="AJ530">
            <v>0</v>
          </cell>
          <cell r="AK530">
            <v>0</v>
          </cell>
          <cell r="AL530" t="e">
            <v>#N/A</v>
          </cell>
          <cell r="AM530" t="e">
            <v>#N/A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E531">
            <v>0</v>
          </cell>
          <cell r="F531">
            <v>0</v>
          </cell>
          <cell r="G531" t="str">
            <v>vz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 t="str">
            <v/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 t="str">
            <v xml:space="preserve">119 Thn 0 bln 11 hari </v>
          </cell>
          <cell r="AD531">
            <v>119</v>
          </cell>
          <cell r="AE531">
            <v>0</v>
          </cell>
          <cell r="AF531">
            <v>11</v>
          </cell>
          <cell r="AG531">
            <v>32</v>
          </cell>
          <cell r="AH531" t="str">
            <v>PENSIUN</v>
          </cell>
          <cell r="AI531">
            <v>0</v>
          </cell>
          <cell r="AJ531">
            <v>0</v>
          </cell>
          <cell r="AK531">
            <v>0</v>
          </cell>
          <cell r="AL531" t="e">
            <v>#N/A</v>
          </cell>
          <cell r="AM531" t="e">
            <v>#N/A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E532">
            <v>0</v>
          </cell>
          <cell r="F532">
            <v>0</v>
          </cell>
          <cell r="G532" t="str">
            <v>vz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 t="str">
            <v/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 t="str">
            <v xml:space="preserve">119 Thn 0 bln 11 hari </v>
          </cell>
          <cell r="AD532">
            <v>119</v>
          </cell>
          <cell r="AE532">
            <v>0</v>
          </cell>
          <cell r="AF532">
            <v>11</v>
          </cell>
          <cell r="AG532">
            <v>32</v>
          </cell>
          <cell r="AH532" t="str">
            <v>PENSIUN</v>
          </cell>
          <cell r="AI532">
            <v>0</v>
          </cell>
          <cell r="AJ532">
            <v>0</v>
          </cell>
          <cell r="AK532">
            <v>0</v>
          </cell>
          <cell r="AL532" t="e">
            <v>#N/A</v>
          </cell>
          <cell r="AM532" t="e">
            <v>#N/A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E533">
            <v>0</v>
          </cell>
          <cell r="F533">
            <v>0</v>
          </cell>
          <cell r="G533" t="str">
            <v>vz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 t="str">
            <v/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 t="str">
            <v xml:space="preserve">119 Thn 0 bln 11 hari </v>
          </cell>
          <cell r="AD533">
            <v>119</v>
          </cell>
          <cell r="AE533">
            <v>0</v>
          </cell>
          <cell r="AF533">
            <v>11</v>
          </cell>
          <cell r="AG533">
            <v>32</v>
          </cell>
          <cell r="AH533" t="str">
            <v>PENSIUN</v>
          </cell>
          <cell r="AI533">
            <v>0</v>
          </cell>
          <cell r="AJ533">
            <v>0</v>
          </cell>
          <cell r="AK533">
            <v>0</v>
          </cell>
          <cell r="AL533" t="e">
            <v>#N/A</v>
          </cell>
          <cell r="AM533" t="e">
            <v>#N/A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E534">
            <v>0</v>
          </cell>
          <cell r="F534">
            <v>0</v>
          </cell>
          <cell r="G534" t="str">
            <v>vz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 t="str">
            <v/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 t="str">
            <v xml:space="preserve">119 Thn 0 bln 11 hari </v>
          </cell>
          <cell r="AD534">
            <v>119</v>
          </cell>
          <cell r="AE534">
            <v>0</v>
          </cell>
          <cell r="AF534">
            <v>11</v>
          </cell>
          <cell r="AG534">
            <v>32</v>
          </cell>
          <cell r="AH534" t="str">
            <v>PENSIUN</v>
          </cell>
          <cell r="AI534">
            <v>0</v>
          </cell>
          <cell r="AJ534">
            <v>0</v>
          </cell>
          <cell r="AK534">
            <v>0</v>
          </cell>
          <cell r="AL534" t="e">
            <v>#N/A</v>
          </cell>
          <cell r="AM534" t="e">
            <v>#N/A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</row>
        <row r="535">
          <cell r="E535">
            <v>0</v>
          </cell>
          <cell r="F535">
            <v>0</v>
          </cell>
          <cell r="G535" t="str">
            <v>vz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 t="str">
            <v/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 t="str">
            <v xml:space="preserve">119 Thn 0 bln 11 hari </v>
          </cell>
          <cell r="AD535">
            <v>119</v>
          </cell>
          <cell r="AE535">
            <v>0</v>
          </cell>
          <cell r="AF535">
            <v>11</v>
          </cell>
          <cell r="AG535">
            <v>32</v>
          </cell>
          <cell r="AH535" t="str">
            <v>PENSIUN</v>
          </cell>
          <cell r="AI535">
            <v>0</v>
          </cell>
          <cell r="AJ535">
            <v>0</v>
          </cell>
          <cell r="AK535">
            <v>0</v>
          </cell>
          <cell r="AL535" t="e">
            <v>#N/A</v>
          </cell>
          <cell r="AM535" t="e">
            <v>#N/A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E536">
            <v>0</v>
          </cell>
          <cell r="F536">
            <v>0</v>
          </cell>
          <cell r="G536" t="str">
            <v>vz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 t="str">
            <v/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 t="str">
            <v xml:space="preserve">119 Thn 0 bln 11 hari </v>
          </cell>
          <cell r="AD536">
            <v>119</v>
          </cell>
          <cell r="AE536">
            <v>0</v>
          </cell>
          <cell r="AF536">
            <v>11</v>
          </cell>
          <cell r="AG536">
            <v>32</v>
          </cell>
          <cell r="AH536" t="str">
            <v>PENSIUN</v>
          </cell>
          <cell r="AI536">
            <v>0</v>
          </cell>
          <cell r="AJ536">
            <v>0</v>
          </cell>
          <cell r="AK536">
            <v>0</v>
          </cell>
          <cell r="AL536" t="e">
            <v>#N/A</v>
          </cell>
          <cell r="AM536" t="e">
            <v>#N/A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E537">
            <v>0</v>
          </cell>
          <cell r="F537">
            <v>0</v>
          </cell>
          <cell r="G537" t="str">
            <v>vz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 t="str">
            <v/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 t="str">
            <v xml:space="preserve">119 Thn 0 bln 11 hari </v>
          </cell>
          <cell r="AD537">
            <v>119</v>
          </cell>
          <cell r="AE537">
            <v>0</v>
          </cell>
          <cell r="AF537">
            <v>11</v>
          </cell>
          <cell r="AG537">
            <v>32</v>
          </cell>
          <cell r="AH537" t="str">
            <v>PENSIUN</v>
          </cell>
          <cell r="AI537">
            <v>0</v>
          </cell>
          <cell r="AJ537">
            <v>0</v>
          </cell>
          <cell r="AK537">
            <v>0</v>
          </cell>
          <cell r="AL537" t="e">
            <v>#N/A</v>
          </cell>
          <cell r="AM537" t="e">
            <v>#N/A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E538">
            <v>0</v>
          </cell>
          <cell r="F538">
            <v>0</v>
          </cell>
          <cell r="G538" t="str">
            <v>vz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 t="str">
            <v/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 t="str">
            <v xml:space="preserve">119 Thn 0 bln 11 hari </v>
          </cell>
          <cell r="AD538">
            <v>119</v>
          </cell>
          <cell r="AE538">
            <v>0</v>
          </cell>
          <cell r="AF538">
            <v>11</v>
          </cell>
          <cell r="AG538">
            <v>32</v>
          </cell>
          <cell r="AH538" t="str">
            <v>PENSIUN</v>
          </cell>
          <cell r="AI538">
            <v>0</v>
          </cell>
          <cell r="AJ538">
            <v>0</v>
          </cell>
          <cell r="AK538">
            <v>0</v>
          </cell>
          <cell r="AL538" t="e">
            <v>#N/A</v>
          </cell>
          <cell r="AM538" t="e">
            <v>#N/A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</row>
        <row r="539">
          <cell r="E539">
            <v>0</v>
          </cell>
          <cell r="F539">
            <v>0</v>
          </cell>
          <cell r="G539" t="str">
            <v>vz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 t="str">
            <v/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 t="str">
            <v xml:space="preserve">119 Thn 0 bln 11 hari </v>
          </cell>
          <cell r="AD539">
            <v>119</v>
          </cell>
          <cell r="AE539">
            <v>0</v>
          </cell>
          <cell r="AF539">
            <v>11</v>
          </cell>
          <cell r="AG539">
            <v>32</v>
          </cell>
          <cell r="AH539" t="str">
            <v>PENSIUN</v>
          </cell>
          <cell r="AI539">
            <v>0</v>
          </cell>
          <cell r="AJ539">
            <v>0</v>
          </cell>
          <cell r="AK539">
            <v>0</v>
          </cell>
          <cell r="AL539" t="e">
            <v>#N/A</v>
          </cell>
          <cell r="AM539" t="e">
            <v>#N/A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E540">
            <v>0</v>
          </cell>
          <cell r="F540">
            <v>0</v>
          </cell>
          <cell r="G540" t="str">
            <v>vz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 t="str">
            <v/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 t="str">
            <v xml:space="preserve">119 Thn 0 bln 11 hari </v>
          </cell>
          <cell r="AD540">
            <v>119</v>
          </cell>
          <cell r="AE540">
            <v>0</v>
          </cell>
          <cell r="AF540">
            <v>11</v>
          </cell>
          <cell r="AG540">
            <v>32</v>
          </cell>
          <cell r="AH540" t="str">
            <v>PENSIUN</v>
          </cell>
          <cell r="AI540">
            <v>0</v>
          </cell>
          <cell r="AJ540">
            <v>0</v>
          </cell>
          <cell r="AK540">
            <v>0</v>
          </cell>
          <cell r="AL540" t="e">
            <v>#N/A</v>
          </cell>
          <cell r="AM540" t="e">
            <v>#N/A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E541">
            <v>0</v>
          </cell>
          <cell r="F541">
            <v>0</v>
          </cell>
          <cell r="G541" t="str">
            <v>w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 t="str">
            <v/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 t="str">
            <v xml:space="preserve">119 Thn 0 bln 11 hari </v>
          </cell>
          <cell r="AD541">
            <v>119</v>
          </cell>
          <cell r="AE541">
            <v>0</v>
          </cell>
          <cell r="AF541">
            <v>11</v>
          </cell>
          <cell r="AG541">
            <v>32</v>
          </cell>
          <cell r="AH541" t="str">
            <v>PENSIUN</v>
          </cell>
          <cell r="AI541">
            <v>0</v>
          </cell>
          <cell r="AJ541">
            <v>0</v>
          </cell>
          <cell r="AK541">
            <v>0</v>
          </cell>
          <cell r="AL541" t="e">
            <v>#N/A</v>
          </cell>
          <cell r="AM541" t="e">
            <v>#N/A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</row>
        <row r="542">
          <cell r="E542" t="str">
            <v>Wahyudin</v>
          </cell>
          <cell r="F542">
            <v>0</v>
          </cell>
          <cell r="G542" t="str">
            <v>Wahyudin</v>
          </cell>
          <cell r="H542">
            <v>0</v>
          </cell>
          <cell r="I542" t="str">
            <v>II/b</v>
          </cell>
          <cell r="J542">
            <v>0</v>
          </cell>
          <cell r="K542">
            <v>0</v>
          </cell>
          <cell r="L542" t="str">
            <v>L</v>
          </cell>
          <cell r="M542" t="str">
            <v>197411032007101004</v>
          </cell>
          <cell r="N542">
            <v>0</v>
          </cell>
          <cell r="O542" t="str">
            <v>Palembang</v>
          </cell>
          <cell r="P542" t="str">
            <v>03/11/1974</v>
          </cell>
          <cell r="Q542" t="str">
            <v>01/10/11</v>
          </cell>
          <cell r="R542" t="str">
            <v>01/10/07</v>
          </cell>
          <cell r="S542" t="str">
            <v>SMA - 93</v>
          </cell>
          <cell r="T542">
            <v>0</v>
          </cell>
          <cell r="U542" t="str">
            <v>Pegawai</v>
          </cell>
          <cell r="V542" t="str">
            <v>pada subbag</v>
          </cell>
          <cell r="W542" t="str">
            <v>subbag Keuangan dan BMN</v>
          </cell>
          <cell r="X542">
            <v>0</v>
          </cell>
          <cell r="Y542" t="str">
            <v>Pengadministrasi Umum</v>
          </cell>
          <cell r="Z542">
            <v>0</v>
          </cell>
          <cell r="AA542" t="str">
            <v>Bagian Perencanaan dan Kuangan Biro AUPK</v>
          </cell>
          <cell r="AB542">
            <v>58</v>
          </cell>
          <cell r="AC542" t="str">
            <v xml:space="preserve">11 Thn 3 bln 10 hari </v>
          </cell>
          <cell r="AD542">
            <v>44</v>
          </cell>
          <cell r="AE542">
            <v>2</v>
          </cell>
          <cell r="AF542">
            <v>8</v>
          </cell>
          <cell r="AG542">
            <v>48549</v>
          </cell>
          <cell r="AH542" t="str">
            <v>Aktif</v>
          </cell>
          <cell r="AI542">
            <v>0</v>
          </cell>
          <cell r="AJ542">
            <v>0</v>
          </cell>
          <cell r="AK542">
            <v>0</v>
          </cell>
          <cell r="AL542" t="e">
            <v>#N/A</v>
          </cell>
          <cell r="AM542" t="str">
            <v>Pengatur Muda Tk. I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E543" t="str">
            <v>Wartini</v>
          </cell>
          <cell r="F543">
            <v>0</v>
          </cell>
          <cell r="G543" t="str">
            <v>Wartini</v>
          </cell>
          <cell r="H543">
            <v>0</v>
          </cell>
          <cell r="I543" t="str">
            <v>III/b</v>
          </cell>
          <cell r="J543">
            <v>0</v>
          </cell>
          <cell r="K543">
            <v>0</v>
          </cell>
          <cell r="L543" t="str">
            <v>P</v>
          </cell>
          <cell r="M543" t="str">
            <v>196204151987032003</v>
          </cell>
          <cell r="N543">
            <v>0</v>
          </cell>
          <cell r="O543" t="str">
            <v>Genting</v>
          </cell>
          <cell r="P543" t="str">
            <v>15/04/1962</v>
          </cell>
          <cell r="Q543" t="str">
            <v>01/04/08</v>
          </cell>
          <cell r="R543" t="str">
            <v>01/03/87</v>
          </cell>
          <cell r="S543" t="str">
            <v>SMA - 83</v>
          </cell>
          <cell r="T543">
            <v>0</v>
          </cell>
          <cell r="U543" t="str">
            <v>Pegawai</v>
          </cell>
          <cell r="V543" t="str">
            <v>pada subbag</v>
          </cell>
          <cell r="W543" t="str">
            <v>subbag Keuangan dan BMN</v>
          </cell>
          <cell r="X543">
            <v>0</v>
          </cell>
          <cell r="Y543" t="str">
            <v>Pengadministrasi Umum</v>
          </cell>
          <cell r="Z543">
            <v>0</v>
          </cell>
          <cell r="AA543" t="str">
            <v>Bagian Perencanaan dan Kuangan Biro AUPK</v>
          </cell>
          <cell r="AB543">
            <v>58</v>
          </cell>
          <cell r="AC543" t="str">
            <v xml:space="preserve">31 Thn 10 bln 10 hari </v>
          </cell>
          <cell r="AD543">
            <v>56</v>
          </cell>
          <cell r="AE543">
            <v>8</v>
          </cell>
          <cell r="AF543">
            <v>27</v>
          </cell>
          <cell r="AG543">
            <v>43952</v>
          </cell>
          <cell r="AH543" t="str">
            <v>Aktif</v>
          </cell>
          <cell r="AI543">
            <v>0</v>
          </cell>
          <cell r="AJ543">
            <v>0</v>
          </cell>
          <cell r="AK543">
            <v>0</v>
          </cell>
          <cell r="AL543" t="e">
            <v>#N/A</v>
          </cell>
          <cell r="AM543" t="str">
            <v>Penata Muda Tk. I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E544" t="str">
            <v>Waspiah</v>
          </cell>
          <cell r="F544">
            <v>0</v>
          </cell>
          <cell r="G544" t="str">
            <v>Waspiah</v>
          </cell>
          <cell r="H544">
            <v>0</v>
          </cell>
          <cell r="I544" t="str">
            <v>III/b</v>
          </cell>
          <cell r="J544">
            <v>0</v>
          </cell>
          <cell r="K544">
            <v>0</v>
          </cell>
          <cell r="L544" t="str">
            <v>P</v>
          </cell>
          <cell r="M544" t="str">
            <v>196202251983032002</v>
          </cell>
          <cell r="N544">
            <v>0</v>
          </cell>
          <cell r="O544" t="str">
            <v>Riang Bandung</v>
          </cell>
          <cell r="P544" t="str">
            <v>25/02/1962</v>
          </cell>
          <cell r="Q544" t="str">
            <v>01/10/05</v>
          </cell>
          <cell r="R544" t="str">
            <v>01/03/83</v>
          </cell>
          <cell r="S544" t="str">
            <v>SMA -82</v>
          </cell>
          <cell r="T544">
            <v>0</v>
          </cell>
          <cell r="U544" t="str">
            <v>Pegawai</v>
          </cell>
          <cell r="V544" t="str">
            <v>pada subbag</v>
          </cell>
          <cell r="W544" t="str">
            <v>Kerjasama</v>
          </cell>
          <cell r="X544">
            <v>0</v>
          </cell>
          <cell r="Y544" t="str">
            <v>Pengadministrasi Umum</v>
          </cell>
          <cell r="Z544">
            <v>0</v>
          </cell>
          <cell r="AA544" t="str">
            <v>Bagian Kerjasama, Kelembagaan, dan Humas Biro AAKK</v>
          </cell>
          <cell r="AB544">
            <v>58</v>
          </cell>
          <cell r="AC544" t="str">
            <v xml:space="preserve">35 Thn 10 bln 10 hari </v>
          </cell>
          <cell r="AD544">
            <v>56</v>
          </cell>
          <cell r="AE544">
            <v>10</v>
          </cell>
          <cell r="AF544">
            <v>17</v>
          </cell>
          <cell r="AG544">
            <v>43891</v>
          </cell>
          <cell r="AH544" t="str">
            <v>Aktif</v>
          </cell>
          <cell r="AI544">
            <v>0</v>
          </cell>
          <cell r="AJ544">
            <v>0</v>
          </cell>
          <cell r="AK544">
            <v>0</v>
          </cell>
          <cell r="AL544" t="e">
            <v>#N/A</v>
          </cell>
          <cell r="AM544" t="str">
            <v>Penata Muda Tk. I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E545" t="str">
            <v>Wijonarko. SE. M. Si.</v>
          </cell>
          <cell r="F545">
            <v>0</v>
          </cell>
          <cell r="G545" t="str">
            <v>Wijonarko</v>
          </cell>
          <cell r="H545" t="str">
            <v>SE.M.Si.</v>
          </cell>
          <cell r="I545" t="str">
            <v>III/d</v>
          </cell>
          <cell r="J545">
            <v>0</v>
          </cell>
          <cell r="K545">
            <v>0</v>
          </cell>
          <cell r="L545" t="str">
            <v>L</v>
          </cell>
          <cell r="M545" t="str">
            <v>197412282006041001</v>
          </cell>
          <cell r="N545">
            <v>0</v>
          </cell>
          <cell r="O545" t="str">
            <v>Palembang</v>
          </cell>
          <cell r="P545">
            <v>27391</v>
          </cell>
          <cell r="Q545" t="str">
            <v>01/04/13</v>
          </cell>
          <cell r="R545" t="str">
            <v>01/04/06</v>
          </cell>
          <cell r="S545" t="str">
            <v>S 2</v>
          </cell>
          <cell r="T545" t="str">
            <v>S2</v>
          </cell>
          <cell r="U545" t="str">
            <v>Pegawai</v>
          </cell>
          <cell r="V545" t="str">
            <v/>
          </cell>
          <cell r="W545">
            <v>0</v>
          </cell>
          <cell r="X545">
            <v>0</v>
          </cell>
          <cell r="Y545">
            <v>0</v>
          </cell>
          <cell r="Z545" t="str">
            <v/>
          </cell>
          <cell r="AA545">
            <v>0</v>
          </cell>
          <cell r="AB545">
            <v>58</v>
          </cell>
          <cell r="AC545" t="str">
            <v xml:space="preserve">12 Thn 9 bln 10 hari </v>
          </cell>
          <cell r="AD545">
            <v>44</v>
          </cell>
          <cell r="AE545">
            <v>0</v>
          </cell>
          <cell r="AF545">
            <v>14</v>
          </cell>
          <cell r="AG545">
            <v>48580</v>
          </cell>
          <cell r="AH545" t="str">
            <v>Aktif</v>
          </cell>
          <cell r="AI545">
            <v>0</v>
          </cell>
          <cell r="AJ545">
            <v>0</v>
          </cell>
          <cell r="AK545">
            <v>0</v>
          </cell>
          <cell r="AL545" t="e">
            <v>#N/A</v>
          </cell>
          <cell r="AM545" t="str">
            <v>Penata Tk. I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E546">
            <v>0</v>
          </cell>
          <cell r="F546">
            <v>0</v>
          </cell>
          <cell r="G546" t="str">
            <v>wz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 t="str">
            <v/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 t="str">
            <v xml:space="preserve">119 Thn 0 bln 11 hari </v>
          </cell>
          <cell r="AD546">
            <v>119</v>
          </cell>
          <cell r="AE546">
            <v>0</v>
          </cell>
          <cell r="AF546">
            <v>11</v>
          </cell>
          <cell r="AG546">
            <v>32</v>
          </cell>
          <cell r="AH546" t="str">
            <v>PENSIUN</v>
          </cell>
          <cell r="AI546">
            <v>0</v>
          </cell>
          <cell r="AJ546">
            <v>0</v>
          </cell>
          <cell r="AK546">
            <v>0</v>
          </cell>
          <cell r="AL546" t="e">
            <v>#N/A</v>
          </cell>
          <cell r="AM546" t="e">
            <v>#N/A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E547">
            <v>0</v>
          </cell>
          <cell r="F547">
            <v>0</v>
          </cell>
          <cell r="G547" t="str">
            <v>wz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 t="str">
            <v/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 t="str">
            <v xml:space="preserve">119 Thn 0 bln 11 hari </v>
          </cell>
          <cell r="AD547">
            <v>119</v>
          </cell>
          <cell r="AE547">
            <v>0</v>
          </cell>
          <cell r="AF547">
            <v>11</v>
          </cell>
          <cell r="AG547">
            <v>32</v>
          </cell>
          <cell r="AH547" t="str">
            <v>PENSIUN</v>
          </cell>
          <cell r="AI547">
            <v>0</v>
          </cell>
          <cell r="AJ547">
            <v>0</v>
          </cell>
          <cell r="AK547">
            <v>0</v>
          </cell>
          <cell r="AL547" t="e">
            <v>#N/A</v>
          </cell>
          <cell r="AM547" t="e">
            <v>#N/A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E548">
            <v>0</v>
          </cell>
          <cell r="F548">
            <v>0</v>
          </cell>
          <cell r="G548" t="str">
            <v>wz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 t="str">
            <v/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 t="str">
            <v xml:space="preserve">119 Thn 0 bln 11 hari </v>
          </cell>
          <cell r="AD548">
            <v>119</v>
          </cell>
          <cell r="AE548">
            <v>0</v>
          </cell>
          <cell r="AF548">
            <v>11</v>
          </cell>
          <cell r="AG548">
            <v>32</v>
          </cell>
          <cell r="AH548" t="str">
            <v>PENSIUN</v>
          </cell>
          <cell r="AI548">
            <v>0</v>
          </cell>
          <cell r="AJ548">
            <v>0</v>
          </cell>
          <cell r="AK548">
            <v>0</v>
          </cell>
          <cell r="AL548" t="e">
            <v>#N/A</v>
          </cell>
          <cell r="AM548" t="e">
            <v>#N/A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E549">
            <v>0</v>
          </cell>
          <cell r="F549">
            <v>0</v>
          </cell>
          <cell r="G549" t="str">
            <v>wz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 t="str">
            <v/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 t="str">
            <v xml:space="preserve">119 Thn 0 bln 11 hari </v>
          </cell>
          <cell r="AD549">
            <v>119</v>
          </cell>
          <cell r="AE549">
            <v>0</v>
          </cell>
          <cell r="AF549">
            <v>11</v>
          </cell>
          <cell r="AG549">
            <v>32</v>
          </cell>
          <cell r="AH549" t="str">
            <v>PENSIUN</v>
          </cell>
          <cell r="AI549">
            <v>0</v>
          </cell>
          <cell r="AJ549">
            <v>0</v>
          </cell>
          <cell r="AK549">
            <v>0</v>
          </cell>
          <cell r="AL549" t="e">
            <v>#N/A</v>
          </cell>
          <cell r="AM549" t="e">
            <v>#N/A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E550">
            <v>0</v>
          </cell>
          <cell r="F550">
            <v>0</v>
          </cell>
          <cell r="G550" t="str">
            <v>wz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 t="str">
            <v/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 t="str">
            <v xml:space="preserve">119 Thn 0 bln 11 hari </v>
          </cell>
          <cell r="AD550">
            <v>119</v>
          </cell>
          <cell r="AE550">
            <v>0</v>
          </cell>
          <cell r="AF550">
            <v>11</v>
          </cell>
          <cell r="AG550">
            <v>32</v>
          </cell>
          <cell r="AH550" t="str">
            <v>PENSIUN</v>
          </cell>
          <cell r="AI550">
            <v>0</v>
          </cell>
          <cell r="AJ550">
            <v>0</v>
          </cell>
          <cell r="AK550">
            <v>0</v>
          </cell>
          <cell r="AL550" t="e">
            <v>#N/A</v>
          </cell>
          <cell r="AM550" t="e">
            <v>#N/A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E551">
            <v>0</v>
          </cell>
          <cell r="F551">
            <v>0</v>
          </cell>
          <cell r="G551" t="str">
            <v>wz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 t="str">
            <v/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 t="str">
            <v xml:space="preserve">119 Thn 0 bln 11 hari </v>
          </cell>
          <cell r="AD551">
            <v>119</v>
          </cell>
          <cell r="AE551">
            <v>0</v>
          </cell>
          <cell r="AF551">
            <v>11</v>
          </cell>
          <cell r="AG551">
            <v>32</v>
          </cell>
          <cell r="AH551" t="str">
            <v>PENSIUN</v>
          </cell>
          <cell r="AI551">
            <v>0</v>
          </cell>
          <cell r="AJ551">
            <v>0</v>
          </cell>
          <cell r="AK551">
            <v>0</v>
          </cell>
          <cell r="AL551" t="e">
            <v>#N/A</v>
          </cell>
          <cell r="AM551" t="e">
            <v>#N/A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E552">
            <v>0</v>
          </cell>
          <cell r="F552">
            <v>0</v>
          </cell>
          <cell r="G552" t="str">
            <v>wz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 t="str">
            <v/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 t="str">
            <v xml:space="preserve">119 Thn 0 bln 11 hari </v>
          </cell>
          <cell r="AD552">
            <v>119</v>
          </cell>
          <cell r="AE552">
            <v>0</v>
          </cell>
          <cell r="AF552">
            <v>11</v>
          </cell>
          <cell r="AG552">
            <v>32</v>
          </cell>
          <cell r="AH552" t="str">
            <v>PENSIUN</v>
          </cell>
          <cell r="AI552">
            <v>0</v>
          </cell>
          <cell r="AJ552">
            <v>0</v>
          </cell>
          <cell r="AK552">
            <v>0</v>
          </cell>
          <cell r="AL552" t="e">
            <v>#N/A</v>
          </cell>
          <cell r="AM552" t="e">
            <v>#N/A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E553">
            <v>0</v>
          </cell>
          <cell r="F553">
            <v>0</v>
          </cell>
          <cell r="G553" t="str">
            <v>wz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 t="str">
            <v/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 t="str">
            <v xml:space="preserve">119 Thn 0 bln 11 hari </v>
          </cell>
          <cell r="AD553">
            <v>119</v>
          </cell>
          <cell r="AE553">
            <v>0</v>
          </cell>
          <cell r="AF553">
            <v>11</v>
          </cell>
          <cell r="AG553">
            <v>32</v>
          </cell>
          <cell r="AH553" t="str">
            <v>PENSIUN</v>
          </cell>
          <cell r="AI553">
            <v>0</v>
          </cell>
          <cell r="AJ553">
            <v>0</v>
          </cell>
          <cell r="AK553">
            <v>0</v>
          </cell>
          <cell r="AL553" t="e">
            <v>#N/A</v>
          </cell>
          <cell r="AM553" t="e">
            <v>#N/A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E554">
            <v>0</v>
          </cell>
          <cell r="F554">
            <v>0</v>
          </cell>
          <cell r="G554" t="str">
            <v>wz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 t="str">
            <v/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 t="str">
            <v xml:space="preserve">119 Thn 0 bln 11 hari </v>
          </cell>
          <cell r="AD554">
            <v>119</v>
          </cell>
          <cell r="AE554">
            <v>0</v>
          </cell>
          <cell r="AF554">
            <v>11</v>
          </cell>
          <cell r="AG554">
            <v>32</v>
          </cell>
          <cell r="AH554" t="str">
            <v>PENSIUN</v>
          </cell>
          <cell r="AI554">
            <v>0</v>
          </cell>
          <cell r="AJ554">
            <v>0</v>
          </cell>
          <cell r="AK554">
            <v>0</v>
          </cell>
          <cell r="AL554" t="e">
            <v>#N/A</v>
          </cell>
          <cell r="AM554" t="e">
            <v>#N/A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E555">
            <v>0</v>
          </cell>
          <cell r="F555">
            <v>0</v>
          </cell>
          <cell r="G555" t="str">
            <v>wz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 t="str">
            <v/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 t="str">
            <v xml:space="preserve">119 Thn 0 bln 11 hari </v>
          </cell>
          <cell r="AD555">
            <v>119</v>
          </cell>
          <cell r="AE555">
            <v>0</v>
          </cell>
          <cell r="AF555">
            <v>11</v>
          </cell>
          <cell r="AG555">
            <v>32</v>
          </cell>
          <cell r="AH555" t="str">
            <v>PENSIUN</v>
          </cell>
          <cell r="AI555">
            <v>0</v>
          </cell>
          <cell r="AJ555">
            <v>0</v>
          </cell>
          <cell r="AK555">
            <v>0</v>
          </cell>
          <cell r="AL555" t="e">
            <v>#N/A</v>
          </cell>
          <cell r="AM555" t="e">
            <v>#N/A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E556">
            <v>0</v>
          </cell>
          <cell r="F556">
            <v>0</v>
          </cell>
          <cell r="G556" t="str">
            <v>wz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 t="str">
            <v/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 t="str">
            <v xml:space="preserve">119 Thn 0 bln 11 hari </v>
          </cell>
          <cell r="AD556">
            <v>119</v>
          </cell>
          <cell r="AE556">
            <v>0</v>
          </cell>
          <cell r="AF556">
            <v>11</v>
          </cell>
          <cell r="AG556">
            <v>32</v>
          </cell>
          <cell r="AH556" t="str">
            <v>PENSIUN</v>
          </cell>
          <cell r="AI556">
            <v>0</v>
          </cell>
          <cell r="AJ556">
            <v>0</v>
          </cell>
          <cell r="AK556">
            <v>0</v>
          </cell>
          <cell r="AL556" t="e">
            <v>#N/A</v>
          </cell>
          <cell r="AM556" t="e">
            <v>#N/A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E557">
            <v>0</v>
          </cell>
          <cell r="F557">
            <v>0</v>
          </cell>
          <cell r="G557" t="str">
            <v>wz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 t="str">
            <v/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 t="str">
            <v xml:space="preserve">119 Thn 0 bln 11 hari </v>
          </cell>
          <cell r="AD557">
            <v>119</v>
          </cell>
          <cell r="AE557">
            <v>0</v>
          </cell>
          <cell r="AF557">
            <v>11</v>
          </cell>
          <cell r="AG557">
            <v>32</v>
          </cell>
          <cell r="AH557" t="str">
            <v>PENSIUN</v>
          </cell>
          <cell r="AI557">
            <v>0</v>
          </cell>
          <cell r="AJ557">
            <v>0</v>
          </cell>
          <cell r="AK557">
            <v>0</v>
          </cell>
          <cell r="AL557" t="e">
            <v>#N/A</v>
          </cell>
          <cell r="AM557" t="e">
            <v>#N/A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E558">
            <v>0</v>
          </cell>
          <cell r="F558">
            <v>0</v>
          </cell>
          <cell r="G558" t="str">
            <v>wz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 t="str">
            <v/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 t="str">
            <v xml:space="preserve">119 Thn 0 bln 11 hari </v>
          </cell>
          <cell r="AD558">
            <v>119</v>
          </cell>
          <cell r="AE558">
            <v>0</v>
          </cell>
          <cell r="AF558">
            <v>11</v>
          </cell>
          <cell r="AG558">
            <v>32</v>
          </cell>
          <cell r="AH558" t="str">
            <v>PENSIUN</v>
          </cell>
          <cell r="AI558">
            <v>0</v>
          </cell>
          <cell r="AJ558">
            <v>0</v>
          </cell>
          <cell r="AK558">
            <v>0</v>
          </cell>
          <cell r="AL558" t="e">
            <v>#N/A</v>
          </cell>
          <cell r="AM558" t="e">
            <v>#N/A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E559">
            <v>0</v>
          </cell>
          <cell r="F559">
            <v>0</v>
          </cell>
          <cell r="G559" t="str">
            <v>wz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 t="str">
            <v/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 t="str">
            <v xml:space="preserve">119 Thn 0 bln 11 hari </v>
          </cell>
          <cell r="AD559">
            <v>119</v>
          </cell>
          <cell r="AE559">
            <v>0</v>
          </cell>
          <cell r="AF559">
            <v>11</v>
          </cell>
          <cell r="AG559">
            <v>32</v>
          </cell>
          <cell r="AH559" t="str">
            <v>PENSIUN</v>
          </cell>
          <cell r="AI559">
            <v>0</v>
          </cell>
          <cell r="AJ559">
            <v>0</v>
          </cell>
          <cell r="AK559">
            <v>0</v>
          </cell>
          <cell r="AL559" t="e">
            <v>#N/A</v>
          </cell>
          <cell r="AM559" t="e">
            <v>#N/A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E560">
            <v>0</v>
          </cell>
          <cell r="F560">
            <v>0</v>
          </cell>
          <cell r="G560" t="str">
            <v>wz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 t="str">
            <v/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 t="str">
            <v xml:space="preserve">119 Thn 0 bln 11 hari </v>
          </cell>
          <cell r="AD560">
            <v>119</v>
          </cell>
          <cell r="AE560">
            <v>0</v>
          </cell>
          <cell r="AF560">
            <v>11</v>
          </cell>
          <cell r="AG560">
            <v>32</v>
          </cell>
          <cell r="AH560" t="str">
            <v>PENSIUN</v>
          </cell>
          <cell r="AI560">
            <v>0</v>
          </cell>
          <cell r="AJ560">
            <v>0</v>
          </cell>
          <cell r="AK560">
            <v>0</v>
          </cell>
          <cell r="AL560" t="e">
            <v>#N/A</v>
          </cell>
          <cell r="AM560" t="e">
            <v>#N/A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E561">
            <v>0</v>
          </cell>
          <cell r="F561">
            <v>0</v>
          </cell>
          <cell r="G561" t="str">
            <v>wz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 t="str">
            <v/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 t="str">
            <v xml:space="preserve">119 Thn 0 bln 11 hari </v>
          </cell>
          <cell r="AD561">
            <v>119</v>
          </cell>
          <cell r="AE561">
            <v>0</v>
          </cell>
          <cell r="AF561">
            <v>11</v>
          </cell>
          <cell r="AG561">
            <v>32</v>
          </cell>
          <cell r="AH561" t="str">
            <v>PENSIUN</v>
          </cell>
          <cell r="AI561">
            <v>0</v>
          </cell>
          <cell r="AJ561">
            <v>0</v>
          </cell>
          <cell r="AK561">
            <v>0</v>
          </cell>
          <cell r="AL561" t="e">
            <v>#N/A</v>
          </cell>
          <cell r="AM561" t="e">
            <v>#N/A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E562">
            <v>0</v>
          </cell>
          <cell r="F562">
            <v>0</v>
          </cell>
          <cell r="G562" t="str">
            <v>x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 t="str">
            <v/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 t="str">
            <v xml:space="preserve">119 Thn 0 bln 11 hari </v>
          </cell>
          <cell r="AD562">
            <v>119</v>
          </cell>
          <cell r="AE562">
            <v>0</v>
          </cell>
          <cell r="AF562">
            <v>11</v>
          </cell>
          <cell r="AG562">
            <v>32</v>
          </cell>
          <cell r="AH562" t="str">
            <v>PENSIUN</v>
          </cell>
          <cell r="AI562">
            <v>0</v>
          </cell>
          <cell r="AJ562">
            <v>0</v>
          </cell>
          <cell r="AK562">
            <v>0</v>
          </cell>
          <cell r="AL562" t="e">
            <v>#N/A</v>
          </cell>
          <cell r="AM562" t="e">
            <v>#N/A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E563">
            <v>0</v>
          </cell>
          <cell r="F563">
            <v>0</v>
          </cell>
          <cell r="G563" t="str">
            <v>xz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 t="str">
            <v/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 t="str">
            <v xml:space="preserve">119 Thn 0 bln 11 hari </v>
          </cell>
          <cell r="AD563">
            <v>119</v>
          </cell>
          <cell r="AE563">
            <v>0</v>
          </cell>
          <cell r="AF563">
            <v>11</v>
          </cell>
          <cell r="AG563">
            <v>32</v>
          </cell>
          <cell r="AH563" t="str">
            <v>PENSIUN</v>
          </cell>
          <cell r="AI563">
            <v>0</v>
          </cell>
          <cell r="AJ563">
            <v>0</v>
          </cell>
          <cell r="AK563">
            <v>0</v>
          </cell>
          <cell r="AL563" t="e">
            <v>#N/A</v>
          </cell>
          <cell r="AM563" t="e">
            <v>#N/A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E564">
            <v>0</v>
          </cell>
          <cell r="F564">
            <v>0</v>
          </cell>
          <cell r="G564" t="str">
            <v>xz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 t="str">
            <v/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 t="str">
            <v xml:space="preserve">119 Thn 0 bln 11 hari </v>
          </cell>
          <cell r="AD564">
            <v>119</v>
          </cell>
          <cell r="AE564">
            <v>0</v>
          </cell>
          <cell r="AF564">
            <v>11</v>
          </cell>
          <cell r="AG564">
            <v>32</v>
          </cell>
          <cell r="AH564" t="str">
            <v>PENSIUN</v>
          </cell>
          <cell r="AI564">
            <v>0</v>
          </cell>
          <cell r="AJ564">
            <v>0</v>
          </cell>
          <cell r="AK564">
            <v>0</v>
          </cell>
          <cell r="AL564" t="e">
            <v>#N/A</v>
          </cell>
          <cell r="AM564" t="e">
            <v>#N/A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E565">
            <v>0</v>
          </cell>
          <cell r="F565">
            <v>0</v>
          </cell>
          <cell r="G565" t="str">
            <v>xz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 t="str">
            <v/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 t="str">
            <v xml:space="preserve">119 Thn 0 bln 11 hari </v>
          </cell>
          <cell r="AD565">
            <v>119</v>
          </cell>
          <cell r="AE565">
            <v>0</v>
          </cell>
          <cell r="AF565">
            <v>11</v>
          </cell>
          <cell r="AG565">
            <v>32</v>
          </cell>
          <cell r="AH565" t="str">
            <v>PENSIUN</v>
          </cell>
          <cell r="AI565">
            <v>0</v>
          </cell>
          <cell r="AJ565">
            <v>0</v>
          </cell>
          <cell r="AK565">
            <v>0</v>
          </cell>
          <cell r="AL565" t="e">
            <v>#N/A</v>
          </cell>
          <cell r="AM565" t="e">
            <v>#N/A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</row>
        <row r="566">
          <cell r="E566">
            <v>0</v>
          </cell>
          <cell r="F566">
            <v>0</v>
          </cell>
          <cell r="G566" t="str">
            <v>xz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 t="str">
            <v/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 t="str">
            <v xml:space="preserve">119 Thn 0 bln 11 hari </v>
          </cell>
          <cell r="AD566">
            <v>119</v>
          </cell>
          <cell r="AE566">
            <v>0</v>
          </cell>
          <cell r="AF566">
            <v>11</v>
          </cell>
          <cell r="AG566">
            <v>32</v>
          </cell>
          <cell r="AH566" t="str">
            <v>PENSIUN</v>
          </cell>
          <cell r="AI566">
            <v>0</v>
          </cell>
          <cell r="AJ566">
            <v>0</v>
          </cell>
          <cell r="AK566">
            <v>0</v>
          </cell>
          <cell r="AL566" t="e">
            <v>#N/A</v>
          </cell>
          <cell r="AM566" t="e">
            <v>#N/A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E567">
            <v>0</v>
          </cell>
          <cell r="F567">
            <v>0</v>
          </cell>
          <cell r="G567" t="str">
            <v>xz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 t="str">
            <v/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 t="str">
            <v xml:space="preserve">119 Thn 0 bln 11 hari </v>
          </cell>
          <cell r="AD567">
            <v>119</v>
          </cell>
          <cell r="AE567">
            <v>0</v>
          </cell>
          <cell r="AF567">
            <v>11</v>
          </cell>
          <cell r="AG567">
            <v>32</v>
          </cell>
          <cell r="AH567" t="str">
            <v>PENSIUN</v>
          </cell>
          <cell r="AI567">
            <v>0</v>
          </cell>
          <cell r="AJ567">
            <v>0</v>
          </cell>
          <cell r="AK567">
            <v>0</v>
          </cell>
          <cell r="AL567" t="e">
            <v>#N/A</v>
          </cell>
          <cell r="AM567" t="e">
            <v>#N/A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E568">
            <v>0</v>
          </cell>
          <cell r="F568">
            <v>0</v>
          </cell>
          <cell r="G568" t="str">
            <v>xz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 t="str">
            <v/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 t="str">
            <v xml:space="preserve">119 Thn 0 bln 11 hari </v>
          </cell>
          <cell r="AD568">
            <v>119</v>
          </cell>
          <cell r="AE568">
            <v>0</v>
          </cell>
          <cell r="AF568">
            <v>11</v>
          </cell>
          <cell r="AG568">
            <v>32</v>
          </cell>
          <cell r="AH568" t="str">
            <v>PENSIUN</v>
          </cell>
          <cell r="AI568">
            <v>0</v>
          </cell>
          <cell r="AJ568">
            <v>0</v>
          </cell>
          <cell r="AK568">
            <v>0</v>
          </cell>
          <cell r="AL568" t="e">
            <v>#N/A</v>
          </cell>
          <cell r="AM568" t="e">
            <v>#N/A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E569">
            <v>0</v>
          </cell>
          <cell r="F569">
            <v>0</v>
          </cell>
          <cell r="G569" t="str">
            <v>xz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 t="str">
            <v/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 t="str">
            <v xml:space="preserve">119 Thn 0 bln 11 hari </v>
          </cell>
          <cell r="AD569">
            <v>119</v>
          </cell>
          <cell r="AE569">
            <v>0</v>
          </cell>
          <cell r="AF569">
            <v>11</v>
          </cell>
          <cell r="AG569">
            <v>32</v>
          </cell>
          <cell r="AH569" t="str">
            <v>PENSIUN</v>
          </cell>
          <cell r="AI569">
            <v>0</v>
          </cell>
          <cell r="AJ569">
            <v>0</v>
          </cell>
          <cell r="AK569">
            <v>0</v>
          </cell>
          <cell r="AL569" t="e">
            <v>#N/A</v>
          </cell>
          <cell r="AM569" t="e">
            <v>#N/A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E570">
            <v>0</v>
          </cell>
          <cell r="F570">
            <v>0</v>
          </cell>
          <cell r="G570" t="str">
            <v>xz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 t="str">
            <v/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 t="str">
            <v xml:space="preserve">119 Thn 0 bln 11 hari </v>
          </cell>
          <cell r="AD570">
            <v>119</v>
          </cell>
          <cell r="AE570">
            <v>0</v>
          </cell>
          <cell r="AF570">
            <v>11</v>
          </cell>
          <cell r="AG570">
            <v>32</v>
          </cell>
          <cell r="AH570" t="str">
            <v>PENSIUN</v>
          </cell>
          <cell r="AI570">
            <v>0</v>
          </cell>
          <cell r="AJ570">
            <v>0</v>
          </cell>
          <cell r="AK570">
            <v>0</v>
          </cell>
          <cell r="AL570" t="e">
            <v>#N/A</v>
          </cell>
          <cell r="AM570" t="e">
            <v>#N/A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E571">
            <v>0</v>
          </cell>
          <cell r="F571">
            <v>0</v>
          </cell>
          <cell r="G571" t="str">
            <v>xz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 t="str">
            <v/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 t="str">
            <v xml:space="preserve">119 Thn 0 bln 11 hari </v>
          </cell>
          <cell r="AD571">
            <v>119</v>
          </cell>
          <cell r="AE571">
            <v>0</v>
          </cell>
          <cell r="AF571">
            <v>11</v>
          </cell>
          <cell r="AG571">
            <v>32</v>
          </cell>
          <cell r="AH571" t="str">
            <v>PENSIUN</v>
          </cell>
          <cell r="AI571">
            <v>0</v>
          </cell>
          <cell r="AJ571">
            <v>0</v>
          </cell>
          <cell r="AK571">
            <v>0</v>
          </cell>
          <cell r="AL571" t="e">
            <v>#N/A</v>
          </cell>
          <cell r="AM571" t="e">
            <v>#N/A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E572">
            <v>0</v>
          </cell>
          <cell r="F572">
            <v>0</v>
          </cell>
          <cell r="G572" t="str">
            <v>xz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 t="str">
            <v/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 t="str">
            <v xml:space="preserve">119 Thn 0 bln 11 hari </v>
          </cell>
          <cell r="AD572">
            <v>119</v>
          </cell>
          <cell r="AE572">
            <v>0</v>
          </cell>
          <cell r="AF572">
            <v>11</v>
          </cell>
          <cell r="AG572">
            <v>32</v>
          </cell>
          <cell r="AH572" t="str">
            <v>PENSIUN</v>
          </cell>
          <cell r="AI572">
            <v>0</v>
          </cell>
          <cell r="AJ572">
            <v>0</v>
          </cell>
          <cell r="AK572">
            <v>0</v>
          </cell>
          <cell r="AL572" t="e">
            <v>#N/A</v>
          </cell>
          <cell r="AM572" t="e">
            <v>#N/A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E573">
            <v>0</v>
          </cell>
          <cell r="F573">
            <v>0</v>
          </cell>
          <cell r="G573" t="str">
            <v>xz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 t="str">
            <v/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 t="str">
            <v xml:space="preserve">119 Thn 0 bln 11 hari </v>
          </cell>
          <cell r="AD573">
            <v>119</v>
          </cell>
          <cell r="AE573">
            <v>0</v>
          </cell>
          <cell r="AF573">
            <v>11</v>
          </cell>
          <cell r="AG573">
            <v>32</v>
          </cell>
          <cell r="AH573" t="str">
            <v>PENSIUN</v>
          </cell>
          <cell r="AI573">
            <v>0</v>
          </cell>
          <cell r="AJ573">
            <v>0</v>
          </cell>
          <cell r="AK573">
            <v>0</v>
          </cell>
          <cell r="AL573" t="e">
            <v>#N/A</v>
          </cell>
          <cell r="AM573" t="e">
            <v>#N/A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</row>
        <row r="574">
          <cell r="E574">
            <v>0</v>
          </cell>
          <cell r="F574">
            <v>0</v>
          </cell>
          <cell r="G574" t="str">
            <v>xz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 t="str">
            <v/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 t="str">
            <v xml:space="preserve">119 Thn 0 bln 11 hari </v>
          </cell>
          <cell r="AD574">
            <v>119</v>
          </cell>
          <cell r="AE574">
            <v>0</v>
          </cell>
          <cell r="AF574">
            <v>11</v>
          </cell>
          <cell r="AG574">
            <v>32</v>
          </cell>
          <cell r="AH574" t="str">
            <v>PENSIUN</v>
          </cell>
          <cell r="AI574">
            <v>0</v>
          </cell>
          <cell r="AJ574">
            <v>0</v>
          </cell>
          <cell r="AK574">
            <v>0</v>
          </cell>
          <cell r="AL574" t="e">
            <v>#N/A</v>
          </cell>
          <cell r="AM574" t="e">
            <v>#N/A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E575">
            <v>0</v>
          </cell>
          <cell r="F575">
            <v>0</v>
          </cell>
          <cell r="G575" t="str">
            <v>xz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 t="str">
            <v/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 t="str">
            <v xml:space="preserve">119 Thn 0 bln 11 hari </v>
          </cell>
          <cell r="AD575">
            <v>119</v>
          </cell>
          <cell r="AE575">
            <v>0</v>
          </cell>
          <cell r="AF575">
            <v>11</v>
          </cell>
          <cell r="AG575">
            <v>32</v>
          </cell>
          <cell r="AH575" t="str">
            <v>PENSIUN</v>
          </cell>
          <cell r="AI575">
            <v>0</v>
          </cell>
          <cell r="AJ575">
            <v>0</v>
          </cell>
          <cell r="AK575">
            <v>0</v>
          </cell>
          <cell r="AL575" t="e">
            <v>#N/A</v>
          </cell>
          <cell r="AM575" t="e">
            <v>#N/A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E576">
            <v>0</v>
          </cell>
          <cell r="F576">
            <v>0</v>
          </cell>
          <cell r="G576" t="str">
            <v>xz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 t="str">
            <v/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 t="str">
            <v xml:space="preserve">119 Thn 0 bln 11 hari </v>
          </cell>
          <cell r="AD576">
            <v>119</v>
          </cell>
          <cell r="AE576">
            <v>0</v>
          </cell>
          <cell r="AF576">
            <v>11</v>
          </cell>
          <cell r="AG576">
            <v>32</v>
          </cell>
          <cell r="AH576" t="str">
            <v>PENSIUN</v>
          </cell>
          <cell r="AI576">
            <v>0</v>
          </cell>
          <cell r="AJ576">
            <v>0</v>
          </cell>
          <cell r="AK576">
            <v>0</v>
          </cell>
          <cell r="AL576" t="e">
            <v>#N/A</v>
          </cell>
          <cell r="AM576" t="e">
            <v>#N/A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E577">
            <v>0</v>
          </cell>
          <cell r="F577">
            <v>0</v>
          </cell>
          <cell r="G577" t="str">
            <v>xz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 t="str">
            <v/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 t="str">
            <v xml:space="preserve">119 Thn 0 bln 11 hari </v>
          </cell>
          <cell r="AD577">
            <v>119</v>
          </cell>
          <cell r="AE577">
            <v>0</v>
          </cell>
          <cell r="AF577">
            <v>11</v>
          </cell>
          <cell r="AG577">
            <v>32</v>
          </cell>
          <cell r="AH577" t="str">
            <v>PENSIUN</v>
          </cell>
          <cell r="AI577">
            <v>0</v>
          </cell>
          <cell r="AJ577">
            <v>0</v>
          </cell>
          <cell r="AK577">
            <v>0</v>
          </cell>
          <cell r="AL577" t="e">
            <v>#N/A</v>
          </cell>
          <cell r="AM577" t="e">
            <v>#N/A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E578">
            <v>0</v>
          </cell>
          <cell r="F578">
            <v>0</v>
          </cell>
          <cell r="G578" t="str">
            <v>xz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 t="str">
            <v/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 t="str">
            <v xml:space="preserve">119 Thn 0 bln 11 hari </v>
          </cell>
          <cell r="AD578">
            <v>119</v>
          </cell>
          <cell r="AE578">
            <v>0</v>
          </cell>
          <cell r="AF578">
            <v>11</v>
          </cell>
          <cell r="AG578">
            <v>32</v>
          </cell>
          <cell r="AH578" t="str">
            <v>PENSIUN</v>
          </cell>
          <cell r="AI578">
            <v>0</v>
          </cell>
          <cell r="AJ578">
            <v>0</v>
          </cell>
          <cell r="AK578">
            <v>0</v>
          </cell>
          <cell r="AL578" t="e">
            <v>#N/A</v>
          </cell>
          <cell r="AM578" t="e">
            <v>#N/A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</row>
        <row r="579">
          <cell r="E579">
            <v>0</v>
          </cell>
          <cell r="F579">
            <v>0</v>
          </cell>
          <cell r="G579" t="str">
            <v>y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 t="str">
            <v/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 t="str">
            <v xml:space="preserve">119 Thn 0 bln 11 hari </v>
          </cell>
          <cell r="AD579">
            <v>119</v>
          </cell>
          <cell r="AE579">
            <v>0</v>
          </cell>
          <cell r="AF579">
            <v>11</v>
          </cell>
          <cell r="AG579">
            <v>32</v>
          </cell>
          <cell r="AH579" t="str">
            <v>PENSIUN</v>
          </cell>
          <cell r="AI579">
            <v>0</v>
          </cell>
          <cell r="AJ579">
            <v>0</v>
          </cell>
          <cell r="AK579">
            <v>0</v>
          </cell>
          <cell r="AL579" t="e">
            <v>#N/A</v>
          </cell>
          <cell r="AM579" t="e">
            <v>#N/A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E580" t="str">
            <v>Yanto, M.Hum.,M.IP.</v>
          </cell>
          <cell r="F580">
            <v>0</v>
          </cell>
          <cell r="G580" t="str">
            <v>Yanto</v>
          </cell>
          <cell r="H580" t="str">
            <v>M.Hum.,M.IP.</v>
          </cell>
          <cell r="I580" t="str">
            <v>III/c</v>
          </cell>
          <cell r="J580">
            <v>0</v>
          </cell>
          <cell r="K580">
            <v>0</v>
          </cell>
          <cell r="L580" t="str">
            <v>L</v>
          </cell>
          <cell r="M580" t="str">
            <v>197701142003121003</v>
          </cell>
          <cell r="N580">
            <v>0</v>
          </cell>
          <cell r="O580" t="str">
            <v>Palembang</v>
          </cell>
          <cell r="P580" t="str">
            <v>14/01/1977</v>
          </cell>
          <cell r="Q580" t="str">
            <v>01/04/12</v>
          </cell>
          <cell r="R580" t="str">
            <v>01/12/03</v>
          </cell>
          <cell r="S580" t="str">
            <v>S2 IAIN RF PLG</v>
          </cell>
          <cell r="T580">
            <v>0</v>
          </cell>
          <cell r="U580" t="str">
            <v>Pegawai</v>
          </cell>
          <cell r="V580" t="str">
            <v>pada subbag</v>
          </cell>
          <cell r="W580" t="str">
            <v>Pascasarjana</v>
          </cell>
          <cell r="X580">
            <v>0</v>
          </cell>
          <cell r="Y580" t="str">
            <v>Pengadministrasi Umum</v>
          </cell>
          <cell r="Z580">
            <v>0</v>
          </cell>
          <cell r="AA580" t="str">
            <v>Pascasarjana</v>
          </cell>
          <cell r="AB580">
            <v>58</v>
          </cell>
          <cell r="AC580" t="str">
            <v xml:space="preserve">15 Thn 1 bln 10 hari </v>
          </cell>
          <cell r="AD580">
            <v>41</v>
          </cell>
          <cell r="AE580">
            <v>11</v>
          </cell>
          <cell r="AF580">
            <v>28</v>
          </cell>
          <cell r="AG580">
            <v>49341</v>
          </cell>
          <cell r="AH580" t="str">
            <v>Aktif</v>
          </cell>
          <cell r="AI580">
            <v>0</v>
          </cell>
          <cell r="AJ580">
            <v>0</v>
          </cell>
          <cell r="AK580">
            <v>0</v>
          </cell>
          <cell r="AL580" t="e">
            <v>#N/A</v>
          </cell>
          <cell r="AM580" t="str">
            <v>Penata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E581" t="str">
            <v>Yeni Narti. S.Sos.M.Si</v>
          </cell>
          <cell r="F581">
            <v>0</v>
          </cell>
          <cell r="G581" t="str">
            <v>Yeni Narti</v>
          </cell>
          <cell r="H581" t="str">
            <v>S.Sos.M.Si.</v>
          </cell>
          <cell r="I581" t="str">
            <v>III/c</v>
          </cell>
          <cell r="J581">
            <v>0</v>
          </cell>
          <cell r="K581">
            <v>0</v>
          </cell>
          <cell r="L581" t="str">
            <v>P</v>
          </cell>
          <cell r="M581" t="str">
            <v>197112302000032004</v>
          </cell>
          <cell r="N581" t="str">
            <v>J. 040374/0083/KV/13018/KEP/2008</v>
          </cell>
          <cell r="O581" t="str">
            <v>Palembang</v>
          </cell>
          <cell r="P581" t="str">
            <v>30/12/1971</v>
          </cell>
          <cell r="Q581">
            <v>42644</v>
          </cell>
          <cell r="R581" t="str">
            <v>01/03/00</v>
          </cell>
          <cell r="S581" t="str">
            <v>Magister Sains-2009</v>
          </cell>
          <cell r="T581" t="str">
            <v>S2</v>
          </cell>
          <cell r="U581" t="str">
            <v>Pegawai</v>
          </cell>
          <cell r="V581" t="str">
            <v>pada subbag</v>
          </cell>
          <cell r="W581" t="str">
            <v>Administrasi Umum dan Keuangan pada Bagian TU</v>
          </cell>
          <cell r="X581">
            <v>0</v>
          </cell>
          <cell r="Y581" t="str">
            <v>Kepala Sub Bagian</v>
          </cell>
          <cell r="Z581" t="str">
            <v>pada</v>
          </cell>
          <cell r="AA581" t="str">
            <v xml:space="preserve">Fak. Psikologi </v>
          </cell>
          <cell r="AB581">
            <v>58</v>
          </cell>
          <cell r="AC581" t="str">
            <v xml:space="preserve">18 Thn 10 bln 10 hari </v>
          </cell>
          <cell r="AD581">
            <v>47</v>
          </cell>
          <cell r="AE581">
            <v>0</v>
          </cell>
          <cell r="AF581">
            <v>12</v>
          </cell>
          <cell r="AG581">
            <v>47484</v>
          </cell>
          <cell r="AH581" t="str">
            <v>Aktif</v>
          </cell>
          <cell r="AI581">
            <v>0</v>
          </cell>
          <cell r="AJ581">
            <v>0</v>
          </cell>
          <cell r="AK581">
            <v>0</v>
          </cell>
          <cell r="AL581" t="e">
            <v>#N/A</v>
          </cell>
          <cell r="AM581" t="str">
            <v>Penata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</row>
        <row r="582">
          <cell r="E582" t="str">
            <v>Yulianto</v>
          </cell>
          <cell r="F582">
            <v>0</v>
          </cell>
          <cell r="G582" t="str">
            <v>Yulianto</v>
          </cell>
          <cell r="H582">
            <v>0</v>
          </cell>
          <cell r="I582" t="str">
            <v>II/b</v>
          </cell>
          <cell r="J582">
            <v>0</v>
          </cell>
          <cell r="K582">
            <v>0</v>
          </cell>
          <cell r="L582" t="str">
            <v>L</v>
          </cell>
          <cell r="M582" t="str">
            <v>197307072007011042</v>
          </cell>
          <cell r="N582">
            <v>0</v>
          </cell>
          <cell r="O582" t="str">
            <v>Palembang</v>
          </cell>
          <cell r="P582">
            <v>26852</v>
          </cell>
          <cell r="Q582" t="str">
            <v>01/04/11</v>
          </cell>
          <cell r="R582" t="str">
            <v>01/01/07</v>
          </cell>
          <cell r="S582" t="str">
            <v>S M A</v>
          </cell>
          <cell r="T582">
            <v>0</v>
          </cell>
          <cell r="U582" t="str">
            <v>Pegawai</v>
          </cell>
          <cell r="V582" t="str">
            <v>pada subbag</v>
          </cell>
          <cell r="W582" t="str">
            <v>subbag Perencanaan dan Keuangan pada Bagian TU</v>
          </cell>
          <cell r="X582">
            <v>0</v>
          </cell>
          <cell r="Y582" t="str">
            <v>Pengadministrasi Umum</v>
          </cell>
          <cell r="Z582">
            <v>0</v>
          </cell>
          <cell r="AA582" t="str">
            <v xml:space="preserve">Fak. Ilmu Tarbiyah dan Ilmu Keguruan </v>
          </cell>
          <cell r="AB582">
            <v>58</v>
          </cell>
          <cell r="AC582" t="str">
            <v xml:space="preserve">12 Thn 0 bln 10 hari </v>
          </cell>
          <cell r="AD582">
            <v>45</v>
          </cell>
          <cell r="AE582">
            <v>6</v>
          </cell>
          <cell r="AF582">
            <v>4</v>
          </cell>
          <cell r="AG582">
            <v>48061</v>
          </cell>
          <cell r="AH582" t="str">
            <v>Aktif</v>
          </cell>
          <cell r="AI582">
            <v>0</v>
          </cell>
          <cell r="AJ582">
            <v>0</v>
          </cell>
          <cell r="AK582">
            <v>0</v>
          </cell>
          <cell r="AL582" t="e">
            <v>#N/A</v>
          </cell>
          <cell r="AM582" t="str">
            <v>Pengatur Muda Tk. I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</row>
        <row r="583">
          <cell r="E583" t="str">
            <v>Yuliati, S.Ag</v>
          </cell>
          <cell r="F583">
            <v>0</v>
          </cell>
          <cell r="G583" t="str">
            <v>Yuliati</v>
          </cell>
          <cell r="H583" t="str">
            <v>S.Ag, M.Si.</v>
          </cell>
          <cell r="I583" t="str">
            <v>IV/a</v>
          </cell>
          <cell r="J583">
            <v>0</v>
          </cell>
          <cell r="K583">
            <v>0</v>
          </cell>
          <cell r="L583" t="str">
            <v>P</v>
          </cell>
          <cell r="M583" t="str">
            <v>196907071997032003</v>
          </cell>
          <cell r="N583">
            <v>0</v>
          </cell>
          <cell r="O583" t="str">
            <v>Palembang</v>
          </cell>
          <cell r="P583" t="str">
            <v>07/07/1969</v>
          </cell>
          <cell r="Q583" t="str">
            <v>01/04/05</v>
          </cell>
          <cell r="R583" t="str">
            <v>01/03/97</v>
          </cell>
          <cell r="S583" t="str">
            <v>S 1 IAIN RF - 94</v>
          </cell>
          <cell r="T583">
            <v>0</v>
          </cell>
          <cell r="U583" t="str">
            <v>Pegawai</v>
          </cell>
          <cell r="V583" t="str">
            <v>pada subbag</v>
          </cell>
          <cell r="W583" t="str">
            <v>Kerjasama dan Kelembagaan</v>
          </cell>
          <cell r="X583">
            <v>0</v>
          </cell>
          <cell r="Y583" t="str">
            <v xml:space="preserve">Kasubbag.Pengembangan Kelembagaan </v>
          </cell>
          <cell r="Z583" t="str">
            <v>pada</v>
          </cell>
          <cell r="AA583" t="str">
            <v>Kerjasama dan Kelembagaan</v>
          </cell>
          <cell r="AB583">
            <v>58</v>
          </cell>
          <cell r="AC583" t="str">
            <v xml:space="preserve">21 Thn 10 bln 10 hari </v>
          </cell>
          <cell r="AD583">
            <v>49</v>
          </cell>
          <cell r="AE583">
            <v>6</v>
          </cell>
          <cell r="AF583">
            <v>4</v>
          </cell>
          <cell r="AG583">
            <v>46600</v>
          </cell>
          <cell r="AH583" t="str">
            <v>Aktif</v>
          </cell>
          <cell r="AI583">
            <v>0</v>
          </cell>
          <cell r="AJ583">
            <v>0</v>
          </cell>
          <cell r="AK583">
            <v>0</v>
          </cell>
          <cell r="AL583" t="e">
            <v>#N/A</v>
          </cell>
          <cell r="AM583" t="str">
            <v>Pembina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</row>
        <row r="584">
          <cell r="E584" t="str">
            <v>Yuni Melati, S.Ag.</v>
          </cell>
          <cell r="F584">
            <v>0</v>
          </cell>
          <cell r="G584" t="str">
            <v>Yuni Melati</v>
          </cell>
          <cell r="H584" t="str">
            <v>S.Ag.M.Hum.</v>
          </cell>
          <cell r="I584" t="str">
            <v>III/d</v>
          </cell>
          <cell r="J584">
            <v>0</v>
          </cell>
          <cell r="K584">
            <v>0</v>
          </cell>
          <cell r="L584" t="str">
            <v>P</v>
          </cell>
          <cell r="M584" t="str">
            <v>196906072003122001</v>
          </cell>
          <cell r="N584">
            <v>0</v>
          </cell>
          <cell r="O584" t="str">
            <v>Cimahi, Bandung</v>
          </cell>
          <cell r="P584" t="str">
            <v>07/06/1969</v>
          </cell>
          <cell r="Q584" t="str">
            <v>01/04/12</v>
          </cell>
          <cell r="R584" t="str">
            <v>01/12/03</v>
          </cell>
          <cell r="S584" t="str">
            <v>S 2 UNMU</v>
          </cell>
          <cell r="T584">
            <v>0</v>
          </cell>
          <cell r="U584" t="str">
            <v>Pegawai</v>
          </cell>
          <cell r="V584" t="str">
            <v>pada subbag</v>
          </cell>
          <cell r="W584" t="str">
            <v>Akademik dan Alumni pada Bagian TU</v>
          </cell>
          <cell r="X584">
            <v>0</v>
          </cell>
          <cell r="Y584" t="str">
            <v>Kepala Sub Bagian</v>
          </cell>
          <cell r="Z584" t="str">
            <v>pada</v>
          </cell>
          <cell r="AA584" t="str">
            <v xml:space="preserve">Fak. Ilmu Tarbiyah dan Keguruan </v>
          </cell>
          <cell r="AB584">
            <v>58</v>
          </cell>
          <cell r="AC584" t="str">
            <v xml:space="preserve">15 Thn 1 bln 10 hari </v>
          </cell>
          <cell r="AD584">
            <v>49</v>
          </cell>
          <cell r="AE584">
            <v>7</v>
          </cell>
          <cell r="AF584">
            <v>4</v>
          </cell>
          <cell r="AG584">
            <v>46569</v>
          </cell>
          <cell r="AH584" t="str">
            <v>Aktif</v>
          </cell>
          <cell r="AI584">
            <v>0</v>
          </cell>
          <cell r="AJ584">
            <v>0</v>
          </cell>
          <cell r="AK584">
            <v>0</v>
          </cell>
          <cell r="AL584" t="e">
            <v>#N/A</v>
          </cell>
          <cell r="AM584" t="str">
            <v>Penata Tk. I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</row>
        <row r="585">
          <cell r="E585" t="str">
            <v>Yusra</v>
          </cell>
          <cell r="F585">
            <v>0</v>
          </cell>
          <cell r="G585" t="str">
            <v>Yusra</v>
          </cell>
          <cell r="H585">
            <v>0</v>
          </cell>
          <cell r="I585" t="str">
            <v>III/c</v>
          </cell>
          <cell r="J585">
            <v>0</v>
          </cell>
          <cell r="K585">
            <v>0</v>
          </cell>
          <cell r="L585" t="str">
            <v>L</v>
          </cell>
          <cell r="M585" t="str">
            <v>196605041987031008</v>
          </cell>
          <cell r="N585">
            <v>0</v>
          </cell>
          <cell r="O585" t="str">
            <v>Agam (SUMBAR)</v>
          </cell>
          <cell r="P585" t="str">
            <v>04/05/1966</v>
          </cell>
          <cell r="Q585" t="str">
            <v>01/10/11</v>
          </cell>
          <cell r="R585" t="str">
            <v>01/03/87</v>
          </cell>
          <cell r="S585" t="str">
            <v>MAN - 86</v>
          </cell>
          <cell r="T585">
            <v>0</v>
          </cell>
          <cell r="U585" t="str">
            <v>Pegawai</v>
          </cell>
          <cell r="V585" t="str">
            <v/>
          </cell>
          <cell r="W585">
            <v>0</v>
          </cell>
          <cell r="X585">
            <v>0</v>
          </cell>
          <cell r="Y585" t="str">
            <v>Pengadministrasi Umum</v>
          </cell>
          <cell r="Z585">
            <v>0</v>
          </cell>
          <cell r="AA585" t="str">
            <v>Fak. Syari'ah dan Hukum</v>
          </cell>
          <cell r="AB585">
            <v>58</v>
          </cell>
          <cell r="AC585" t="str">
            <v xml:space="preserve">31 Thn 10 bln 10 hari </v>
          </cell>
          <cell r="AD585">
            <v>52</v>
          </cell>
          <cell r="AE585">
            <v>8</v>
          </cell>
          <cell r="AF585">
            <v>7</v>
          </cell>
          <cell r="AG585">
            <v>45444</v>
          </cell>
          <cell r="AH585" t="str">
            <v>PENSIUN</v>
          </cell>
          <cell r="AI585">
            <v>0</v>
          </cell>
          <cell r="AJ585">
            <v>0</v>
          </cell>
          <cell r="AK585" t="str">
            <v>Meninggal Dunia</v>
          </cell>
          <cell r="AL585" t="e">
            <v>#N/A</v>
          </cell>
          <cell r="AM585" t="str">
            <v>Penata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E586">
            <v>0</v>
          </cell>
          <cell r="F586">
            <v>0</v>
          </cell>
          <cell r="G586" t="str">
            <v>yz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 t="str">
            <v/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 t="str">
            <v xml:space="preserve">119 Thn 0 bln 11 hari </v>
          </cell>
          <cell r="AD586">
            <v>119</v>
          </cell>
          <cell r="AE586">
            <v>0</v>
          </cell>
          <cell r="AF586">
            <v>11</v>
          </cell>
          <cell r="AG586">
            <v>32</v>
          </cell>
          <cell r="AH586" t="str">
            <v>PENSIUN</v>
          </cell>
          <cell r="AI586">
            <v>0</v>
          </cell>
          <cell r="AJ586">
            <v>0</v>
          </cell>
          <cell r="AK586">
            <v>0</v>
          </cell>
          <cell r="AL586" t="e">
            <v>#N/A</v>
          </cell>
          <cell r="AM586" t="e">
            <v>#N/A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E587">
            <v>0</v>
          </cell>
          <cell r="F587">
            <v>0</v>
          </cell>
          <cell r="G587" t="str">
            <v>yz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 t="str">
            <v/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 t="str">
            <v xml:space="preserve">119 Thn 0 bln 11 hari </v>
          </cell>
          <cell r="AD587">
            <v>119</v>
          </cell>
          <cell r="AE587">
            <v>0</v>
          </cell>
          <cell r="AF587">
            <v>11</v>
          </cell>
          <cell r="AG587">
            <v>32</v>
          </cell>
          <cell r="AH587" t="str">
            <v>PENSIUN</v>
          </cell>
          <cell r="AI587">
            <v>0</v>
          </cell>
          <cell r="AJ587">
            <v>0</v>
          </cell>
          <cell r="AK587">
            <v>0</v>
          </cell>
          <cell r="AL587" t="e">
            <v>#N/A</v>
          </cell>
          <cell r="AM587" t="e">
            <v>#N/A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E588">
            <v>0</v>
          </cell>
          <cell r="F588">
            <v>0</v>
          </cell>
          <cell r="G588" t="str">
            <v>yz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 t="str">
            <v/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 t="str">
            <v xml:space="preserve">119 Thn 0 bln 11 hari </v>
          </cell>
          <cell r="AD588">
            <v>119</v>
          </cell>
          <cell r="AE588">
            <v>0</v>
          </cell>
          <cell r="AF588">
            <v>11</v>
          </cell>
          <cell r="AG588">
            <v>32</v>
          </cell>
          <cell r="AH588" t="str">
            <v>PENSIUN</v>
          </cell>
          <cell r="AI588">
            <v>0</v>
          </cell>
          <cell r="AJ588">
            <v>0</v>
          </cell>
          <cell r="AK588">
            <v>0</v>
          </cell>
          <cell r="AL588" t="e">
            <v>#N/A</v>
          </cell>
          <cell r="AM588" t="e">
            <v>#N/A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E589">
            <v>0</v>
          </cell>
          <cell r="F589">
            <v>0</v>
          </cell>
          <cell r="G589" t="str">
            <v>yz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 t="str">
            <v/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 t="str">
            <v xml:space="preserve">119 Thn 0 bln 11 hari </v>
          </cell>
          <cell r="AD589">
            <v>119</v>
          </cell>
          <cell r="AE589">
            <v>0</v>
          </cell>
          <cell r="AF589">
            <v>11</v>
          </cell>
          <cell r="AG589">
            <v>32</v>
          </cell>
          <cell r="AH589" t="str">
            <v>PENSIUN</v>
          </cell>
          <cell r="AI589">
            <v>0</v>
          </cell>
          <cell r="AJ589">
            <v>0</v>
          </cell>
          <cell r="AK589">
            <v>0</v>
          </cell>
          <cell r="AL589" t="e">
            <v>#N/A</v>
          </cell>
          <cell r="AM589" t="e">
            <v>#N/A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E590">
            <v>0</v>
          </cell>
          <cell r="F590">
            <v>0</v>
          </cell>
          <cell r="G590" t="str">
            <v>yz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 t="str">
            <v/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 t="str">
            <v xml:space="preserve">119 Thn 0 bln 11 hari </v>
          </cell>
          <cell r="AD590">
            <v>119</v>
          </cell>
          <cell r="AE590">
            <v>0</v>
          </cell>
          <cell r="AF590">
            <v>11</v>
          </cell>
          <cell r="AG590">
            <v>32</v>
          </cell>
          <cell r="AH590" t="str">
            <v>PENSIUN</v>
          </cell>
          <cell r="AI590">
            <v>0</v>
          </cell>
          <cell r="AJ590">
            <v>0</v>
          </cell>
          <cell r="AK590">
            <v>0</v>
          </cell>
          <cell r="AL590" t="e">
            <v>#N/A</v>
          </cell>
          <cell r="AM590" t="e">
            <v>#N/A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E591">
            <v>0</v>
          </cell>
          <cell r="F591">
            <v>0</v>
          </cell>
          <cell r="G591" t="str">
            <v>yz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 t="str">
            <v/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 t="str">
            <v xml:space="preserve">119 Thn 0 bln 11 hari </v>
          </cell>
          <cell r="AD591">
            <v>119</v>
          </cell>
          <cell r="AE591">
            <v>0</v>
          </cell>
          <cell r="AF591">
            <v>11</v>
          </cell>
          <cell r="AG591">
            <v>32</v>
          </cell>
          <cell r="AH591" t="str">
            <v>PENSIUN</v>
          </cell>
          <cell r="AI591">
            <v>0</v>
          </cell>
          <cell r="AJ591">
            <v>0</v>
          </cell>
          <cell r="AK591">
            <v>0</v>
          </cell>
          <cell r="AL591" t="e">
            <v>#N/A</v>
          </cell>
          <cell r="AM591" t="e">
            <v>#N/A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E592">
            <v>0</v>
          </cell>
          <cell r="F592">
            <v>0</v>
          </cell>
          <cell r="G592" t="str">
            <v>yz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 t="str">
            <v/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 t="str">
            <v xml:space="preserve">119 Thn 0 bln 11 hari </v>
          </cell>
          <cell r="AD592">
            <v>119</v>
          </cell>
          <cell r="AE592">
            <v>0</v>
          </cell>
          <cell r="AF592">
            <v>11</v>
          </cell>
          <cell r="AG592">
            <v>32</v>
          </cell>
          <cell r="AH592" t="str">
            <v>PENSIUN</v>
          </cell>
          <cell r="AI592">
            <v>0</v>
          </cell>
          <cell r="AJ592">
            <v>0</v>
          </cell>
          <cell r="AK592">
            <v>0</v>
          </cell>
          <cell r="AL592" t="e">
            <v>#N/A</v>
          </cell>
          <cell r="AM592" t="e">
            <v>#N/A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E593">
            <v>0</v>
          </cell>
          <cell r="F593">
            <v>0</v>
          </cell>
          <cell r="G593" t="str">
            <v>yz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 t="str">
            <v/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 t="str">
            <v xml:space="preserve">119 Thn 0 bln 11 hari </v>
          </cell>
          <cell r="AD593">
            <v>119</v>
          </cell>
          <cell r="AE593">
            <v>0</v>
          </cell>
          <cell r="AF593">
            <v>11</v>
          </cell>
          <cell r="AG593">
            <v>32</v>
          </cell>
          <cell r="AH593" t="str">
            <v>PENSIUN</v>
          </cell>
          <cell r="AI593">
            <v>0</v>
          </cell>
          <cell r="AJ593">
            <v>0</v>
          </cell>
          <cell r="AK593">
            <v>0</v>
          </cell>
          <cell r="AL593" t="e">
            <v>#N/A</v>
          </cell>
          <cell r="AM593" t="e">
            <v>#N/A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E594">
            <v>0</v>
          </cell>
          <cell r="F594">
            <v>0</v>
          </cell>
          <cell r="G594" t="str">
            <v>yz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 t="str">
            <v/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 t="str">
            <v xml:space="preserve">119 Thn 0 bln 11 hari </v>
          </cell>
          <cell r="AD594">
            <v>119</v>
          </cell>
          <cell r="AE594">
            <v>0</v>
          </cell>
          <cell r="AF594">
            <v>11</v>
          </cell>
          <cell r="AG594">
            <v>32</v>
          </cell>
          <cell r="AH594" t="str">
            <v>PENSIUN</v>
          </cell>
          <cell r="AI594">
            <v>0</v>
          </cell>
          <cell r="AJ594">
            <v>0</v>
          </cell>
          <cell r="AK594">
            <v>0</v>
          </cell>
          <cell r="AL594" t="e">
            <v>#N/A</v>
          </cell>
          <cell r="AM594" t="e">
            <v>#N/A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E595">
            <v>0</v>
          </cell>
          <cell r="F595">
            <v>0</v>
          </cell>
          <cell r="G595" t="str">
            <v>yz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 t="str">
            <v/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 t="str">
            <v xml:space="preserve">119 Thn 0 bln 11 hari </v>
          </cell>
          <cell r="AD595">
            <v>119</v>
          </cell>
          <cell r="AE595">
            <v>0</v>
          </cell>
          <cell r="AF595">
            <v>11</v>
          </cell>
          <cell r="AG595">
            <v>32</v>
          </cell>
          <cell r="AH595" t="str">
            <v>PENSIUN</v>
          </cell>
          <cell r="AI595">
            <v>0</v>
          </cell>
          <cell r="AJ595">
            <v>0</v>
          </cell>
          <cell r="AK595">
            <v>0</v>
          </cell>
          <cell r="AL595" t="e">
            <v>#N/A</v>
          </cell>
          <cell r="AM595" t="e">
            <v>#N/A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E596">
            <v>0</v>
          </cell>
          <cell r="F596">
            <v>0</v>
          </cell>
          <cell r="G596" t="str">
            <v>yz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 t="str">
            <v/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 t="str">
            <v xml:space="preserve">119 Thn 0 bln 11 hari </v>
          </cell>
          <cell r="AD596">
            <v>119</v>
          </cell>
          <cell r="AE596">
            <v>0</v>
          </cell>
          <cell r="AF596">
            <v>11</v>
          </cell>
          <cell r="AG596">
            <v>32</v>
          </cell>
          <cell r="AH596" t="str">
            <v>PENSIUN</v>
          </cell>
          <cell r="AI596">
            <v>0</v>
          </cell>
          <cell r="AJ596">
            <v>0</v>
          </cell>
          <cell r="AK596">
            <v>0</v>
          </cell>
          <cell r="AL596" t="e">
            <v>#N/A</v>
          </cell>
          <cell r="AM596" t="e">
            <v>#N/A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E597">
            <v>0</v>
          </cell>
          <cell r="F597">
            <v>0</v>
          </cell>
          <cell r="G597" t="str">
            <v>yz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 t="str">
            <v/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 t="str">
            <v xml:space="preserve">119 Thn 0 bln 11 hari </v>
          </cell>
          <cell r="AD597">
            <v>119</v>
          </cell>
          <cell r="AE597">
            <v>0</v>
          </cell>
          <cell r="AF597">
            <v>11</v>
          </cell>
          <cell r="AG597">
            <v>32</v>
          </cell>
          <cell r="AH597" t="str">
            <v>PENSIUN</v>
          </cell>
          <cell r="AI597">
            <v>0</v>
          </cell>
          <cell r="AJ597">
            <v>0</v>
          </cell>
          <cell r="AK597">
            <v>0</v>
          </cell>
          <cell r="AL597" t="e">
            <v>#N/A</v>
          </cell>
          <cell r="AM597" t="e">
            <v>#N/A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E598">
            <v>0</v>
          </cell>
          <cell r="F598">
            <v>0</v>
          </cell>
          <cell r="G598" t="str">
            <v>yz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 t="str">
            <v/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 t="str">
            <v xml:space="preserve">119 Thn 0 bln 11 hari </v>
          </cell>
          <cell r="AD598">
            <v>119</v>
          </cell>
          <cell r="AE598">
            <v>0</v>
          </cell>
          <cell r="AF598">
            <v>11</v>
          </cell>
          <cell r="AG598">
            <v>32</v>
          </cell>
          <cell r="AH598" t="str">
            <v>PENSIUN</v>
          </cell>
          <cell r="AI598">
            <v>0</v>
          </cell>
          <cell r="AJ598">
            <v>0</v>
          </cell>
          <cell r="AK598">
            <v>0</v>
          </cell>
          <cell r="AL598" t="e">
            <v>#N/A</v>
          </cell>
          <cell r="AM598" t="e">
            <v>#N/A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E599">
            <v>0</v>
          </cell>
          <cell r="F599">
            <v>0</v>
          </cell>
          <cell r="G599" t="str">
            <v>yz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 t="str">
            <v/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 t="str">
            <v xml:space="preserve">119 Thn 0 bln 11 hari </v>
          </cell>
          <cell r="AD599">
            <v>119</v>
          </cell>
          <cell r="AE599">
            <v>0</v>
          </cell>
          <cell r="AF599">
            <v>11</v>
          </cell>
          <cell r="AG599">
            <v>32</v>
          </cell>
          <cell r="AH599" t="str">
            <v>PENSIUN</v>
          </cell>
          <cell r="AI599">
            <v>0</v>
          </cell>
          <cell r="AJ599">
            <v>0</v>
          </cell>
          <cell r="AK599">
            <v>0</v>
          </cell>
          <cell r="AL599" t="e">
            <v>#N/A</v>
          </cell>
          <cell r="AM599" t="e">
            <v>#N/A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E600">
            <v>0</v>
          </cell>
          <cell r="F600">
            <v>0</v>
          </cell>
          <cell r="G600" t="str">
            <v>yz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 t="str">
            <v/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 t="str">
            <v xml:space="preserve">119 Thn 0 bln 11 hari </v>
          </cell>
          <cell r="AD600">
            <v>119</v>
          </cell>
          <cell r="AE600">
            <v>0</v>
          </cell>
          <cell r="AF600">
            <v>11</v>
          </cell>
          <cell r="AG600">
            <v>32</v>
          </cell>
          <cell r="AH600" t="str">
            <v>PENSIUN</v>
          </cell>
          <cell r="AI600">
            <v>0</v>
          </cell>
          <cell r="AJ600">
            <v>0</v>
          </cell>
          <cell r="AK600">
            <v>0</v>
          </cell>
          <cell r="AL600" t="e">
            <v>#N/A</v>
          </cell>
          <cell r="AM600" t="e">
            <v>#N/A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E601">
            <v>0</v>
          </cell>
          <cell r="F601">
            <v>0</v>
          </cell>
          <cell r="G601" t="str">
            <v>yz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 t="str">
            <v/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 t="str">
            <v xml:space="preserve">119 Thn 0 bln 11 hari </v>
          </cell>
          <cell r="AD601">
            <v>119</v>
          </cell>
          <cell r="AE601">
            <v>0</v>
          </cell>
          <cell r="AF601">
            <v>11</v>
          </cell>
          <cell r="AG601">
            <v>32</v>
          </cell>
          <cell r="AH601" t="str">
            <v>PENSIUN</v>
          </cell>
          <cell r="AI601">
            <v>0</v>
          </cell>
          <cell r="AJ601">
            <v>0</v>
          </cell>
          <cell r="AK601">
            <v>0</v>
          </cell>
          <cell r="AL601" t="e">
            <v>#N/A</v>
          </cell>
          <cell r="AM601" t="e">
            <v>#N/A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E602">
            <v>0</v>
          </cell>
          <cell r="F602">
            <v>0</v>
          </cell>
          <cell r="G602" t="str">
            <v>z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 t="str">
            <v/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 t="str">
            <v xml:space="preserve">119 Thn 0 bln 11 hari </v>
          </cell>
          <cell r="AD602">
            <v>119</v>
          </cell>
          <cell r="AE602">
            <v>0</v>
          </cell>
          <cell r="AF602">
            <v>11</v>
          </cell>
          <cell r="AG602">
            <v>32</v>
          </cell>
          <cell r="AH602" t="str">
            <v>PENSIUN</v>
          </cell>
          <cell r="AI602">
            <v>0</v>
          </cell>
          <cell r="AJ602">
            <v>0</v>
          </cell>
          <cell r="AK602">
            <v>0</v>
          </cell>
          <cell r="AL602" t="e">
            <v>#N/A</v>
          </cell>
          <cell r="AM602" t="e">
            <v>#N/A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E603" t="str">
            <v>Zainuddin</v>
          </cell>
          <cell r="F603">
            <v>0</v>
          </cell>
          <cell r="G603" t="str">
            <v>Zainuddin</v>
          </cell>
          <cell r="H603">
            <v>0</v>
          </cell>
          <cell r="I603" t="str">
            <v>III/b</v>
          </cell>
          <cell r="J603">
            <v>0</v>
          </cell>
          <cell r="K603">
            <v>0</v>
          </cell>
          <cell r="L603" t="str">
            <v>L</v>
          </cell>
          <cell r="M603" t="str">
            <v>196002031982031004</v>
          </cell>
          <cell r="N603">
            <v>0</v>
          </cell>
          <cell r="O603" t="str">
            <v>Ulak Kapal</v>
          </cell>
          <cell r="P603" t="str">
            <v>03/02/1960</v>
          </cell>
          <cell r="Q603" t="str">
            <v>01/04/10</v>
          </cell>
          <cell r="R603" t="str">
            <v>01/03/82</v>
          </cell>
          <cell r="S603" t="str">
            <v>KKPA - 89</v>
          </cell>
          <cell r="T603">
            <v>0</v>
          </cell>
          <cell r="U603" t="str">
            <v>Pegawai</v>
          </cell>
          <cell r="V603" t="str">
            <v>pada subbag</v>
          </cell>
          <cell r="W603" t="str">
            <v>Perencanaan, Akuntansi dan Keuangan pada Bagian TU</v>
          </cell>
          <cell r="X603">
            <v>0</v>
          </cell>
          <cell r="Y603" t="str">
            <v>Pengadministrasi Umum</v>
          </cell>
          <cell r="Z603">
            <v>0</v>
          </cell>
          <cell r="AA603" t="str">
            <v xml:space="preserve">Fak. Dakwah dan Komunikasi </v>
          </cell>
          <cell r="AB603">
            <v>58</v>
          </cell>
          <cell r="AC603" t="str">
            <v xml:space="preserve">36 Thn 10 bln 10 hari </v>
          </cell>
          <cell r="AD603">
            <v>58</v>
          </cell>
          <cell r="AE603">
            <v>11</v>
          </cell>
          <cell r="AF603">
            <v>8</v>
          </cell>
          <cell r="AG603">
            <v>43160</v>
          </cell>
          <cell r="AH603" t="str">
            <v>PENSIUN</v>
          </cell>
          <cell r="AI603">
            <v>0</v>
          </cell>
          <cell r="AJ603">
            <v>0</v>
          </cell>
          <cell r="AK603">
            <v>0</v>
          </cell>
          <cell r="AL603" t="e">
            <v>#N/A</v>
          </cell>
          <cell r="AM603" t="str">
            <v>Penata Muda Tk. I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E604" t="str">
            <v>Zulhamdi Hasbi Tanjung, S.E.</v>
          </cell>
          <cell r="F604">
            <v>0</v>
          </cell>
          <cell r="G604" t="str">
            <v>Zulhamdi Hasbi Tanjung</v>
          </cell>
          <cell r="H604" t="str">
            <v>S.E.</v>
          </cell>
          <cell r="I604" t="str">
            <v>III/c</v>
          </cell>
          <cell r="J604">
            <v>0</v>
          </cell>
          <cell r="K604">
            <v>0</v>
          </cell>
          <cell r="L604" t="str">
            <v>L</v>
          </cell>
          <cell r="M604" t="str">
            <v>197212222009011004</v>
          </cell>
          <cell r="N604">
            <v>0</v>
          </cell>
          <cell r="O604" t="str">
            <v>Palembang</v>
          </cell>
          <cell r="P604" t="str">
            <v>22/12/1972</v>
          </cell>
          <cell r="Q604" t="str">
            <v>01/04/13</v>
          </cell>
          <cell r="R604" t="str">
            <v>01/01/09</v>
          </cell>
          <cell r="S604" t="str">
            <v>S1 Ekonomi-2001</v>
          </cell>
          <cell r="T604">
            <v>0</v>
          </cell>
          <cell r="U604" t="str">
            <v>Pegawai</v>
          </cell>
          <cell r="V604" t="str">
            <v>pada subbag</v>
          </cell>
          <cell r="W604" t="str">
            <v xml:space="preserve">Informasi Akademik dan Kemahasiswaan </v>
          </cell>
          <cell r="X604">
            <v>0</v>
          </cell>
          <cell r="Y604" t="str">
            <v>Kepala Sub Bagian</v>
          </cell>
          <cell r="Z604" t="str">
            <v>pada</v>
          </cell>
          <cell r="AA604" t="str">
            <v>Bagian Administrasi Akademik dan Kemahasiswaan (BAAK)  Biro AAKK</v>
          </cell>
          <cell r="AB604">
            <v>58</v>
          </cell>
          <cell r="AC604" t="str">
            <v xml:space="preserve">10 Thn 0 bln 10 hari </v>
          </cell>
          <cell r="AD604">
            <v>46</v>
          </cell>
          <cell r="AE604">
            <v>0</v>
          </cell>
          <cell r="AF604">
            <v>20</v>
          </cell>
          <cell r="AG604">
            <v>47849</v>
          </cell>
          <cell r="AH604" t="str">
            <v>Aktif</v>
          </cell>
          <cell r="AI604">
            <v>0</v>
          </cell>
          <cell r="AJ604">
            <v>0</v>
          </cell>
          <cell r="AK604">
            <v>0</v>
          </cell>
          <cell r="AL604" t="e">
            <v>#N/A</v>
          </cell>
          <cell r="AM604" t="str">
            <v>Penata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E605" t="str">
            <v>Zurmawan S.Ag., M.Hum.</v>
          </cell>
          <cell r="F605">
            <v>0</v>
          </cell>
          <cell r="G605" t="str">
            <v>Zurmawan</v>
          </cell>
          <cell r="H605" t="str">
            <v xml:space="preserve"> S.Ag. M.Hum.</v>
          </cell>
          <cell r="I605" t="str">
            <v>III/d</v>
          </cell>
          <cell r="J605">
            <v>0</v>
          </cell>
          <cell r="K605">
            <v>0</v>
          </cell>
          <cell r="L605" t="str">
            <v>L</v>
          </cell>
          <cell r="M605" t="str">
            <v>196612311989031022</v>
          </cell>
          <cell r="N605">
            <v>0</v>
          </cell>
          <cell r="O605" t="str">
            <v>Lampung</v>
          </cell>
          <cell r="P605" t="str">
            <v>21/12/1966</v>
          </cell>
          <cell r="Q605" t="str">
            <v>01/10/08</v>
          </cell>
          <cell r="R605" t="str">
            <v>01/03/89</v>
          </cell>
          <cell r="S605" t="str">
            <v>S2 IAIN RF - 10</v>
          </cell>
          <cell r="T605" t="str">
            <v>S2</v>
          </cell>
          <cell r="U605" t="str">
            <v>Pegawai</v>
          </cell>
          <cell r="V605" t="str">
            <v>pada subbag</v>
          </cell>
          <cell r="W605" t="str">
            <v>Tata Usaha</v>
          </cell>
          <cell r="X605">
            <v>0</v>
          </cell>
          <cell r="Y605" t="str">
            <v>Kepala Sub Bagian</v>
          </cell>
          <cell r="Z605" t="str">
            <v>pada</v>
          </cell>
          <cell r="AA605" t="str">
            <v>Bagian Umum Biro AUPK</v>
          </cell>
          <cell r="AB605">
            <v>58</v>
          </cell>
          <cell r="AC605" t="str">
            <v xml:space="preserve">29 Thn 10 bln 10 hari </v>
          </cell>
          <cell r="AD605">
            <v>52</v>
          </cell>
          <cell r="AE605">
            <v>0</v>
          </cell>
          <cell r="AF605">
            <v>21</v>
          </cell>
          <cell r="AG605">
            <v>45658</v>
          </cell>
          <cell r="AH605" t="str">
            <v>Aktif</v>
          </cell>
          <cell r="AI605">
            <v>0</v>
          </cell>
          <cell r="AJ605">
            <v>0</v>
          </cell>
          <cell r="AK605">
            <v>0</v>
          </cell>
          <cell r="AL605" t="e">
            <v>#N/A</v>
          </cell>
          <cell r="AM605" t="str">
            <v>Penata Tk. I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E606">
            <v>0</v>
          </cell>
          <cell r="F606">
            <v>0</v>
          </cell>
          <cell r="G606" t="str">
            <v>zz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 t="str">
            <v/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 t="str">
            <v xml:space="preserve">119 Thn 0 bln 11 hari </v>
          </cell>
          <cell r="AD606">
            <v>119</v>
          </cell>
          <cell r="AE606">
            <v>0</v>
          </cell>
          <cell r="AF606">
            <v>11</v>
          </cell>
          <cell r="AG606">
            <v>32</v>
          </cell>
          <cell r="AH606" t="str">
            <v>PENSIUN</v>
          </cell>
          <cell r="AI606">
            <v>0</v>
          </cell>
          <cell r="AJ606">
            <v>0</v>
          </cell>
          <cell r="AK606">
            <v>0</v>
          </cell>
          <cell r="AL606" t="e">
            <v>#N/A</v>
          </cell>
          <cell r="AM606" t="e">
            <v>#N/A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E607">
            <v>0</v>
          </cell>
          <cell r="F607">
            <v>0</v>
          </cell>
          <cell r="G607" t="str">
            <v>zz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 t="str">
            <v/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 t="str">
            <v xml:space="preserve">119 Thn 0 bln 11 hari </v>
          </cell>
          <cell r="AD607">
            <v>119</v>
          </cell>
          <cell r="AE607">
            <v>0</v>
          </cell>
          <cell r="AF607">
            <v>11</v>
          </cell>
          <cell r="AG607">
            <v>32</v>
          </cell>
          <cell r="AH607" t="str">
            <v>PENSIUN</v>
          </cell>
          <cell r="AI607">
            <v>0</v>
          </cell>
          <cell r="AJ607">
            <v>0</v>
          </cell>
          <cell r="AK607">
            <v>0</v>
          </cell>
          <cell r="AL607" t="e">
            <v>#N/A</v>
          </cell>
          <cell r="AM607" t="e">
            <v>#N/A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E608">
            <v>0</v>
          </cell>
          <cell r="F608">
            <v>0</v>
          </cell>
          <cell r="G608" t="str">
            <v>zz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 t="str">
            <v/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 t="str">
            <v xml:space="preserve">119 Thn 0 bln 11 hari </v>
          </cell>
          <cell r="AD608">
            <v>119</v>
          </cell>
          <cell r="AE608">
            <v>0</v>
          </cell>
          <cell r="AF608">
            <v>11</v>
          </cell>
          <cell r="AG608">
            <v>32</v>
          </cell>
          <cell r="AH608" t="str">
            <v>PENSIUN</v>
          </cell>
          <cell r="AI608">
            <v>0</v>
          </cell>
          <cell r="AJ608">
            <v>0</v>
          </cell>
          <cell r="AK608">
            <v>0</v>
          </cell>
          <cell r="AL608" t="e">
            <v>#N/A</v>
          </cell>
          <cell r="AM608" t="e">
            <v>#N/A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E609">
            <v>0</v>
          </cell>
          <cell r="F609">
            <v>0</v>
          </cell>
          <cell r="G609" t="str">
            <v>zz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 t="str">
            <v/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 t="str">
            <v xml:space="preserve">119 Thn 0 bln 11 hari </v>
          </cell>
          <cell r="AD609">
            <v>119</v>
          </cell>
          <cell r="AE609">
            <v>0</v>
          </cell>
          <cell r="AF609">
            <v>11</v>
          </cell>
          <cell r="AG609">
            <v>32</v>
          </cell>
          <cell r="AH609" t="str">
            <v>PENSIUN</v>
          </cell>
          <cell r="AI609">
            <v>0</v>
          </cell>
          <cell r="AJ609">
            <v>0</v>
          </cell>
          <cell r="AK609">
            <v>0</v>
          </cell>
          <cell r="AL609" t="e">
            <v>#N/A</v>
          </cell>
          <cell r="AM609" t="e">
            <v>#N/A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</row>
        <row r="610">
          <cell r="E610">
            <v>0</v>
          </cell>
          <cell r="F610">
            <v>0</v>
          </cell>
          <cell r="G610" t="str">
            <v>zz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 t="str">
            <v/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 t="str">
            <v xml:space="preserve">119 Thn 0 bln 11 hari </v>
          </cell>
          <cell r="AD610">
            <v>119</v>
          </cell>
          <cell r="AE610">
            <v>0</v>
          </cell>
          <cell r="AF610">
            <v>11</v>
          </cell>
          <cell r="AG610">
            <v>32</v>
          </cell>
          <cell r="AH610" t="str">
            <v>PENSIUN</v>
          </cell>
          <cell r="AI610">
            <v>0</v>
          </cell>
          <cell r="AJ610">
            <v>0</v>
          </cell>
          <cell r="AK610">
            <v>0</v>
          </cell>
          <cell r="AL610" t="e">
            <v>#N/A</v>
          </cell>
          <cell r="AM610" t="e">
            <v>#N/A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E611">
            <v>0</v>
          </cell>
          <cell r="F611">
            <v>0</v>
          </cell>
          <cell r="G611" t="str">
            <v>zz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 t="str">
            <v/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 t="str">
            <v xml:space="preserve">119 Thn 0 bln 11 hari </v>
          </cell>
          <cell r="AD611">
            <v>119</v>
          </cell>
          <cell r="AE611">
            <v>0</v>
          </cell>
          <cell r="AF611">
            <v>11</v>
          </cell>
          <cell r="AG611">
            <v>32</v>
          </cell>
          <cell r="AH611" t="str">
            <v>PENSIUN</v>
          </cell>
          <cell r="AI611">
            <v>0</v>
          </cell>
          <cell r="AJ611">
            <v>0</v>
          </cell>
          <cell r="AK611">
            <v>0</v>
          </cell>
          <cell r="AL611" t="e">
            <v>#N/A</v>
          </cell>
          <cell r="AM611" t="e">
            <v>#N/A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E612">
            <v>0</v>
          </cell>
          <cell r="F612">
            <v>0</v>
          </cell>
          <cell r="G612" t="str">
            <v>zz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 t="str">
            <v/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 t="str">
            <v xml:space="preserve">119 Thn 0 bln 11 hari </v>
          </cell>
          <cell r="AD612">
            <v>119</v>
          </cell>
          <cell r="AE612">
            <v>0</v>
          </cell>
          <cell r="AF612">
            <v>11</v>
          </cell>
          <cell r="AG612">
            <v>32</v>
          </cell>
          <cell r="AH612" t="str">
            <v>PENSIUN</v>
          </cell>
          <cell r="AI612">
            <v>0</v>
          </cell>
          <cell r="AJ612">
            <v>0</v>
          </cell>
          <cell r="AK612">
            <v>0</v>
          </cell>
          <cell r="AL612" t="e">
            <v>#N/A</v>
          </cell>
          <cell r="AM612" t="e">
            <v>#N/A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E613">
            <v>0</v>
          </cell>
          <cell r="F613">
            <v>0</v>
          </cell>
          <cell r="G613" t="str">
            <v>zz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 t="str">
            <v/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 t="str">
            <v xml:space="preserve">119 Thn 0 bln 11 hari </v>
          </cell>
          <cell r="AD613">
            <v>119</v>
          </cell>
          <cell r="AE613">
            <v>0</v>
          </cell>
          <cell r="AF613">
            <v>11</v>
          </cell>
          <cell r="AG613">
            <v>32</v>
          </cell>
          <cell r="AH613" t="str">
            <v>PENSIUN</v>
          </cell>
          <cell r="AI613">
            <v>0</v>
          </cell>
          <cell r="AJ613">
            <v>0</v>
          </cell>
          <cell r="AK613">
            <v>0</v>
          </cell>
          <cell r="AL613" t="e">
            <v>#N/A</v>
          </cell>
          <cell r="AM613" t="e">
            <v>#N/A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E614">
            <v>0</v>
          </cell>
          <cell r="F614">
            <v>0</v>
          </cell>
          <cell r="G614" t="str">
            <v>zz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 t="str">
            <v/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 t="str">
            <v xml:space="preserve">119 Thn 0 bln 11 hari </v>
          </cell>
          <cell r="AD614">
            <v>119</v>
          </cell>
          <cell r="AE614">
            <v>0</v>
          </cell>
          <cell r="AF614">
            <v>11</v>
          </cell>
          <cell r="AG614">
            <v>32</v>
          </cell>
          <cell r="AH614" t="str">
            <v>PENSIUN</v>
          </cell>
          <cell r="AI614">
            <v>0</v>
          </cell>
          <cell r="AJ614">
            <v>0</v>
          </cell>
          <cell r="AK614">
            <v>0</v>
          </cell>
          <cell r="AL614" t="e">
            <v>#N/A</v>
          </cell>
          <cell r="AM614" t="e">
            <v>#N/A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E615">
            <v>0</v>
          </cell>
          <cell r="F615">
            <v>0</v>
          </cell>
          <cell r="G615" t="str">
            <v>zz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 t="str">
            <v/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 t="str">
            <v xml:space="preserve">119 Thn 0 bln 11 hari </v>
          </cell>
          <cell r="AD615">
            <v>119</v>
          </cell>
          <cell r="AE615">
            <v>0</v>
          </cell>
          <cell r="AF615">
            <v>11</v>
          </cell>
          <cell r="AG615">
            <v>32</v>
          </cell>
          <cell r="AH615" t="str">
            <v>PENSIUN</v>
          </cell>
          <cell r="AI615">
            <v>0</v>
          </cell>
          <cell r="AJ615">
            <v>0</v>
          </cell>
          <cell r="AK615">
            <v>0</v>
          </cell>
          <cell r="AL615" t="e">
            <v>#N/A</v>
          </cell>
          <cell r="AM615" t="e">
            <v>#N/A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E616">
            <v>0</v>
          </cell>
          <cell r="F616">
            <v>0</v>
          </cell>
          <cell r="G616" t="str">
            <v>zz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 t="str">
            <v/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 t="str">
            <v xml:space="preserve">119 Thn 0 bln 11 hari </v>
          </cell>
          <cell r="AD616">
            <v>119</v>
          </cell>
          <cell r="AE616">
            <v>0</v>
          </cell>
          <cell r="AF616">
            <v>11</v>
          </cell>
          <cell r="AG616">
            <v>32</v>
          </cell>
          <cell r="AH616" t="str">
            <v>PENSIUN</v>
          </cell>
          <cell r="AI616">
            <v>0</v>
          </cell>
          <cell r="AJ616">
            <v>0</v>
          </cell>
          <cell r="AK616">
            <v>0</v>
          </cell>
          <cell r="AL616" t="e">
            <v>#N/A</v>
          </cell>
          <cell r="AM616" t="e">
            <v>#N/A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E617">
            <v>0</v>
          </cell>
          <cell r="F617">
            <v>0</v>
          </cell>
          <cell r="G617" t="str">
            <v>zz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 t="str">
            <v/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 t="str">
            <v xml:space="preserve">119 Thn 0 bln 11 hari </v>
          </cell>
          <cell r="AD617">
            <v>119</v>
          </cell>
          <cell r="AE617">
            <v>0</v>
          </cell>
          <cell r="AF617">
            <v>11</v>
          </cell>
          <cell r="AG617">
            <v>32</v>
          </cell>
          <cell r="AH617" t="str">
            <v>PENSIUN</v>
          </cell>
          <cell r="AI617">
            <v>0</v>
          </cell>
          <cell r="AJ617">
            <v>0</v>
          </cell>
          <cell r="AK617">
            <v>0</v>
          </cell>
          <cell r="AL617" t="e">
            <v>#N/A</v>
          </cell>
          <cell r="AM617" t="e">
            <v>#N/A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E618">
            <v>0</v>
          </cell>
          <cell r="F618">
            <v>0</v>
          </cell>
          <cell r="G618" t="str">
            <v>zz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 t="str">
            <v/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 t="str">
            <v xml:space="preserve">119 Thn 0 bln 11 hari </v>
          </cell>
          <cell r="AD618">
            <v>119</v>
          </cell>
          <cell r="AE618">
            <v>0</v>
          </cell>
          <cell r="AF618">
            <v>11</v>
          </cell>
          <cell r="AG618">
            <v>32</v>
          </cell>
          <cell r="AH618" t="str">
            <v>PENSIUN</v>
          </cell>
          <cell r="AI618">
            <v>0</v>
          </cell>
          <cell r="AJ618">
            <v>0</v>
          </cell>
          <cell r="AK618">
            <v>0</v>
          </cell>
          <cell r="AL618" t="e">
            <v>#N/A</v>
          </cell>
          <cell r="AM618" t="e">
            <v>#N/A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E619">
            <v>0</v>
          </cell>
          <cell r="F619">
            <v>0</v>
          </cell>
          <cell r="G619" t="str">
            <v>zz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 t="str">
            <v/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 t="str">
            <v xml:space="preserve">119 Thn 0 bln 11 hari </v>
          </cell>
          <cell r="AD619">
            <v>119</v>
          </cell>
          <cell r="AE619">
            <v>0</v>
          </cell>
          <cell r="AF619">
            <v>11</v>
          </cell>
          <cell r="AG619">
            <v>32</v>
          </cell>
          <cell r="AH619" t="str">
            <v>PENSIUN</v>
          </cell>
          <cell r="AI619">
            <v>0</v>
          </cell>
          <cell r="AJ619">
            <v>0</v>
          </cell>
          <cell r="AK619">
            <v>0</v>
          </cell>
          <cell r="AL619" t="e">
            <v>#N/A</v>
          </cell>
          <cell r="AM619" t="e">
            <v>#N/A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E620">
            <v>0</v>
          </cell>
          <cell r="F620">
            <v>0</v>
          </cell>
          <cell r="G620" t="str">
            <v>zz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 t="str">
            <v/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 t="str">
            <v xml:space="preserve">119 Thn 0 bln 11 hari </v>
          </cell>
          <cell r="AD620">
            <v>119</v>
          </cell>
          <cell r="AE620">
            <v>0</v>
          </cell>
          <cell r="AF620">
            <v>11</v>
          </cell>
          <cell r="AG620">
            <v>32</v>
          </cell>
          <cell r="AH620" t="str">
            <v>PENSIUN</v>
          </cell>
          <cell r="AI620">
            <v>0</v>
          </cell>
          <cell r="AJ620">
            <v>0</v>
          </cell>
          <cell r="AK620">
            <v>0</v>
          </cell>
          <cell r="AL620" t="e">
            <v>#N/A</v>
          </cell>
          <cell r="AM620" t="e">
            <v>#N/A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E621">
            <v>0</v>
          </cell>
          <cell r="F621">
            <v>0</v>
          </cell>
          <cell r="G621" t="str">
            <v>zz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 t="str">
            <v/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 t="str">
            <v xml:space="preserve">119 Thn 0 bln 11 hari </v>
          </cell>
          <cell r="AD621">
            <v>119</v>
          </cell>
          <cell r="AE621">
            <v>0</v>
          </cell>
          <cell r="AF621">
            <v>11</v>
          </cell>
          <cell r="AG621">
            <v>32</v>
          </cell>
          <cell r="AH621" t="str">
            <v>PENSIUN</v>
          </cell>
          <cell r="AI621">
            <v>0</v>
          </cell>
          <cell r="AJ621">
            <v>0</v>
          </cell>
          <cell r="AK621">
            <v>0</v>
          </cell>
          <cell r="AL621" t="e">
            <v>#N/A</v>
          </cell>
          <cell r="AM621" t="e">
            <v>#N/A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 t="str">
            <v/>
          </cell>
          <cell r="W622">
            <v>0</v>
          </cell>
          <cell r="X622">
            <v>0</v>
          </cell>
          <cell r="Y622">
            <v>0</v>
          </cell>
          <cell r="Z622" t="str">
            <v/>
          </cell>
          <cell r="AA622">
            <v>0</v>
          </cell>
          <cell r="AB622">
            <v>0</v>
          </cell>
          <cell r="AC622" t="str">
            <v xml:space="preserve">119 Thn 0 bln 11 hari </v>
          </cell>
          <cell r="AD622">
            <v>119</v>
          </cell>
          <cell r="AE622">
            <v>0</v>
          </cell>
          <cell r="AF622">
            <v>11</v>
          </cell>
          <cell r="AG622">
            <v>32</v>
          </cell>
          <cell r="AH622" t="str">
            <v>PENSIUN</v>
          </cell>
          <cell r="AI622">
            <v>0</v>
          </cell>
          <cell r="AJ622">
            <v>0</v>
          </cell>
          <cell r="AK622">
            <v>0</v>
          </cell>
          <cell r="AL622" t="e">
            <v>#N/A</v>
          </cell>
          <cell r="AM622" t="e">
            <v>#N/A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 t="str">
            <v/>
          </cell>
          <cell r="W623">
            <v>0</v>
          </cell>
          <cell r="X623">
            <v>0</v>
          </cell>
          <cell r="Y623">
            <v>0</v>
          </cell>
          <cell r="Z623" t="str">
            <v/>
          </cell>
          <cell r="AA623">
            <v>0</v>
          </cell>
          <cell r="AB623">
            <v>0</v>
          </cell>
          <cell r="AC623" t="str">
            <v xml:space="preserve">119 Thn 0 bln 11 hari </v>
          </cell>
          <cell r="AD623">
            <v>119</v>
          </cell>
          <cell r="AE623">
            <v>0</v>
          </cell>
          <cell r="AF623">
            <v>11</v>
          </cell>
          <cell r="AG623">
            <v>32</v>
          </cell>
          <cell r="AH623" t="str">
            <v>PENSIUN</v>
          </cell>
          <cell r="AI623">
            <v>0</v>
          </cell>
          <cell r="AJ623">
            <v>0</v>
          </cell>
          <cell r="AK623">
            <v>0</v>
          </cell>
          <cell r="AL623" t="e">
            <v>#N/A</v>
          </cell>
          <cell r="AM623" t="e">
            <v>#N/A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 t="str">
            <v/>
          </cell>
          <cell r="W624">
            <v>0</v>
          </cell>
          <cell r="X624">
            <v>0</v>
          </cell>
          <cell r="Y624">
            <v>0</v>
          </cell>
          <cell r="Z624" t="str">
            <v/>
          </cell>
          <cell r="AA624">
            <v>0</v>
          </cell>
          <cell r="AB624">
            <v>0</v>
          </cell>
          <cell r="AC624" t="str">
            <v xml:space="preserve">119 Thn 0 bln 11 hari </v>
          </cell>
          <cell r="AD624">
            <v>119</v>
          </cell>
          <cell r="AE624">
            <v>0</v>
          </cell>
          <cell r="AF624">
            <v>11</v>
          </cell>
          <cell r="AG624">
            <v>32</v>
          </cell>
          <cell r="AH624" t="str">
            <v>PENSIUN</v>
          </cell>
          <cell r="AI624">
            <v>0</v>
          </cell>
          <cell r="AJ624">
            <v>0</v>
          </cell>
          <cell r="AK624">
            <v>0</v>
          </cell>
          <cell r="AL624" t="e">
            <v>#N/A</v>
          </cell>
          <cell r="AM624" t="e">
            <v>#N/A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 t="str">
            <v/>
          </cell>
          <cell r="W625">
            <v>0</v>
          </cell>
          <cell r="X625">
            <v>0</v>
          </cell>
          <cell r="Y625">
            <v>0</v>
          </cell>
          <cell r="Z625" t="str">
            <v/>
          </cell>
          <cell r="AA625">
            <v>0</v>
          </cell>
          <cell r="AB625">
            <v>0</v>
          </cell>
          <cell r="AC625" t="str">
            <v xml:space="preserve">119 Thn 0 bln 11 hari </v>
          </cell>
          <cell r="AD625">
            <v>119</v>
          </cell>
          <cell r="AE625">
            <v>0</v>
          </cell>
          <cell r="AF625">
            <v>11</v>
          </cell>
          <cell r="AG625">
            <v>32</v>
          </cell>
          <cell r="AH625" t="str">
            <v>PENSIUN</v>
          </cell>
          <cell r="AI625">
            <v>0</v>
          </cell>
          <cell r="AJ625">
            <v>0</v>
          </cell>
          <cell r="AK625">
            <v>0</v>
          </cell>
          <cell r="AL625" t="e">
            <v>#N/A</v>
          </cell>
          <cell r="AM625" t="e">
            <v>#N/A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 t="str">
            <v/>
          </cell>
          <cell r="W626">
            <v>0</v>
          </cell>
          <cell r="X626">
            <v>0</v>
          </cell>
          <cell r="Y626">
            <v>0</v>
          </cell>
          <cell r="Z626" t="str">
            <v/>
          </cell>
          <cell r="AA626">
            <v>0</v>
          </cell>
          <cell r="AB626">
            <v>0</v>
          </cell>
          <cell r="AC626" t="str">
            <v xml:space="preserve">119 Thn 0 bln 11 hari </v>
          </cell>
          <cell r="AD626">
            <v>119</v>
          </cell>
          <cell r="AE626">
            <v>0</v>
          </cell>
          <cell r="AF626">
            <v>11</v>
          </cell>
          <cell r="AG626">
            <v>32</v>
          </cell>
          <cell r="AH626" t="str">
            <v>PENSIUN</v>
          </cell>
          <cell r="AI626">
            <v>0</v>
          </cell>
          <cell r="AJ626">
            <v>0</v>
          </cell>
          <cell r="AK626">
            <v>0</v>
          </cell>
          <cell r="AL626" t="e">
            <v>#N/A</v>
          </cell>
          <cell r="AM626" t="e">
            <v>#N/A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 t="str">
            <v/>
          </cell>
          <cell r="W627">
            <v>0</v>
          </cell>
          <cell r="X627">
            <v>0</v>
          </cell>
          <cell r="Y627">
            <v>0</v>
          </cell>
          <cell r="Z627" t="str">
            <v/>
          </cell>
          <cell r="AA627">
            <v>0</v>
          </cell>
          <cell r="AB627">
            <v>0</v>
          </cell>
          <cell r="AC627" t="str">
            <v xml:space="preserve">119 Thn 0 bln 11 hari </v>
          </cell>
          <cell r="AD627">
            <v>119</v>
          </cell>
          <cell r="AE627">
            <v>0</v>
          </cell>
          <cell r="AF627">
            <v>11</v>
          </cell>
          <cell r="AG627">
            <v>32</v>
          </cell>
          <cell r="AH627" t="str">
            <v>PENSIUN</v>
          </cell>
          <cell r="AI627">
            <v>0</v>
          </cell>
          <cell r="AJ627">
            <v>0</v>
          </cell>
          <cell r="AK627">
            <v>0</v>
          </cell>
          <cell r="AL627" t="e">
            <v>#N/A</v>
          </cell>
          <cell r="AM627" t="e">
            <v>#N/A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 t="str">
            <v/>
          </cell>
          <cell r="W628">
            <v>0</v>
          </cell>
          <cell r="X628">
            <v>0</v>
          </cell>
          <cell r="Y628">
            <v>0</v>
          </cell>
          <cell r="Z628" t="str">
            <v/>
          </cell>
          <cell r="AA628">
            <v>0</v>
          </cell>
          <cell r="AB628">
            <v>0</v>
          </cell>
          <cell r="AC628" t="str">
            <v xml:space="preserve">119 Thn 0 bln 11 hari </v>
          </cell>
          <cell r="AD628">
            <v>119</v>
          </cell>
          <cell r="AE628">
            <v>0</v>
          </cell>
          <cell r="AF628">
            <v>11</v>
          </cell>
          <cell r="AG628">
            <v>32</v>
          </cell>
          <cell r="AH628" t="str">
            <v>PENSIUN</v>
          </cell>
          <cell r="AI628">
            <v>0</v>
          </cell>
          <cell r="AJ628">
            <v>0</v>
          </cell>
          <cell r="AK628">
            <v>0</v>
          </cell>
          <cell r="AL628" t="e">
            <v>#N/A</v>
          </cell>
          <cell r="AM628" t="e">
            <v>#N/A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 t="str">
            <v/>
          </cell>
          <cell r="W629">
            <v>0</v>
          </cell>
          <cell r="X629">
            <v>0</v>
          </cell>
          <cell r="Y629">
            <v>0</v>
          </cell>
          <cell r="Z629" t="str">
            <v/>
          </cell>
          <cell r="AA629">
            <v>0</v>
          </cell>
          <cell r="AB629">
            <v>0</v>
          </cell>
          <cell r="AC629" t="str">
            <v xml:space="preserve">119 Thn 0 bln 11 hari </v>
          </cell>
          <cell r="AD629">
            <v>119</v>
          </cell>
          <cell r="AE629">
            <v>0</v>
          </cell>
          <cell r="AF629">
            <v>11</v>
          </cell>
          <cell r="AG629">
            <v>32</v>
          </cell>
          <cell r="AH629" t="str">
            <v>PENSIUN</v>
          </cell>
          <cell r="AI629">
            <v>0</v>
          </cell>
          <cell r="AJ629">
            <v>0</v>
          </cell>
          <cell r="AK629">
            <v>0</v>
          </cell>
          <cell r="AL629" t="e">
            <v>#N/A</v>
          </cell>
          <cell r="AM629" t="e">
            <v>#N/A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 t="str">
            <v/>
          </cell>
          <cell r="W630">
            <v>0</v>
          </cell>
          <cell r="X630">
            <v>0</v>
          </cell>
          <cell r="Y630">
            <v>0</v>
          </cell>
          <cell r="Z630" t="str">
            <v/>
          </cell>
          <cell r="AA630">
            <v>0</v>
          </cell>
          <cell r="AB630">
            <v>0</v>
          </cell>
          <cell r="AC630" t="str">
            <v xml:space="preserve">119 Thn 0 bln 11 hari </v>
          </cell>
          <cell r="AD630">
            <v>119</v>
          </cell>
          <cell r="AE630">
            <v>0</v>
          </cell>
          <cell r="AF630">
            <v>11</v>
          </cell>
          <cell r="AG630">
            <v>32</v>
          </cell>
          <cell r="AH630" t="str">
            <v>PENSIUN</v>
          </cell>
          <cell r="AI630">
            <v>0</v>
          </cell>
          <cell r="AJ630">
            <v>0</v>
          </cell>
          <cell r="AK630">
            <v>0</v>
          </cell>
          <cell r="AL630" t="e">
            <v>#N/A</v>
          </cell>
          <cell r="AM630" t="e">
            <v>#N/A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 t="str">
            <v/>
          </cell>
          <cell r="W631">
            <v>0</v>
          </cell>
          <cell r="X631">
            <v>0</v>
          </cell>
          <cell r="Y631">
            <v>0</v>
          </cell>
          <cell r="Z631" t="str">
            <v/>
          </cell>
          <cell r="AA631">
            <v>0</v>
          </cell>
          <cell r="AB631">
            <v>0</v>
          </cell>
          <cell r="AC631" t="str">
            <v xml:space="preserve">119 Thn 0 bln 11 hari </v>
          </cell>
          <cell r="AD631">
            <v>119</v>
          </cell>
          <cell r="AE631">
            <v>0</v>
          </cell>
          <cell r="AF631">
            <v>11</v>
          </cell>
          <cell r="AG631">
            <v>32</v>
          </cell>
          <cell r="AH631" t="str">
            <v>PENSIUN</v>
          </cell>
          <cell r="AI631">
            <v>0</v>
          </cell>
          <cell r="AJ631">
            <v>0</v>
          </cell>
          <cell r="AK631">
            <v>0</v>
          </cell>
          <cell r="AL631" t="e">
            <v>#N/A</v>
          </cell>
          <cell r="AM631" t="e">
            <v>#N/A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 t="str">
            <v/>
          </cell>
          <cell r="W632">
            <v>0</v>
          </cell>
          <cell r="X632">
            <v>0</v>
          </cell>
          <cell r="Y632">
            <v>0</v>
          </cell>
          <cell r="Z632" t="str">
            <v/>
          </cell>
          <cell r="AA632">
            <v>0</v>
          </cell>
          <cell r="AB632">
            <v>0</v>
          </cell>
          <cell r="AC632" t="str">
            <v xml:space="preserve">119 Thn 0 bln 11 hari </v>
          </cell>
          <cell r="AD632">
            <v>119</v>
          </cell>
          <cell r="AE632">
            <v>0</v>
          </cell>
          <cell r="AF632">
            <v>11</v>
          </cell>
          <cell r="AG632">
            <v>32</v>
          </cell>
          <cell r="AH632" t="str">
            <v>PENSIUN</v>
          </cell>
          <cell r="AI632">
            <v>0</v>
          </cell>
          <cell r="AJ632">
            <v>0</v>
          </cell>
          <cell r="AK632">
            <v>0</v>
          </cell>
          <cell r="AL632" t="e">
            <v>#N/A</v>
          </cell>
          <cell r="AM632" t="e">
            <v>#N/A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 t="str">
            <v/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 t="str">
            <v xml:space="preserve">119 Thn 0 bln 11 hari </v>
          </cell>
          <cell r="AD633">
            <v>119</v>
          </cell>
          <cell r="AE633">
            <v>0</v>
          </cell>
          <cell r="AF633">
            <v>11</v>
          </cell>
          <cell r="AG633">
            <v>32</v>
          </cell>
          <cell r="AH633" t="str">
            <v>PENSIUN</v>
          </cell>
          <cell r="AI633">
            <v>0</v>
          </cell>
          <cell r="AJ633">
            <v>0</v>
          </cell>
          <cell r="AK633">
            <v>0</v>
          </cell>
          <cell r="AL633" t="e">
            <v>#N/A</v>
          </cell>
          <cell r="AM633" t="e">
            <v>#N/A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 t="str">
            <v/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 t="str">
            <v xml:space="preserve">119 Thn 0 bln 11 hari </v>
          </cell>
          <cell r="AD634">
            <v>119</v>
          </cell>
          <cell r="AE634">
            <v>0</v>
          </cell>
          <cell r="AF634">
            <v>11</v>
          </cell>
          <cell r="AG634">
            <v>32</v>
          </cell>
          <cell r="AH634" t="str">
            <v>PENSIUN</v>
          </cell>
          <cell r="AI634">
            <v>0</v>
          </cell>
          <cell r="AJ634">
            <v>0</v>
          </cell>
          <cell r="AK634">
            <v>0</v>
          </cell>
          <cell r="AL634" t="e">
            <v>#N/A</v>
          </cell>
          <cell r="AM634" t="e">
            <v>#N/A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 t="str">
            <v/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 t="str">
            <v xml:space="preserve">119 Thn 0 bln 11 hari </v>
          </cell>
          <cell r="AD635">
            <v>119</v>
          </cell>
          <cell r="AE635">
            <v>0</v>
          </cell>
          <cell r="AF635">
            <v>11</v>
          </cell>
          <cell r="AG635">
            <v>32</v>
          </cell>
          <cell r="AH635" t="str">
            <v>PENSIUN</v>
          </cell>
          <cell r="AI635">
            <v>0</v>
          </cell>
          <cell r="AJ635">
            <v>0</v>
          </cell>
          <cell r="AK635">
            <v>0</v>
          </cell>
          <cell r="AL635" t="e">
            <v>#N/A</v>
          </cell>
          <cell r="AM635" t="e">
            <v>#N/A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 t="str">
            <v/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 t="str">
            <v xml:space="preserve">119 Thn 0 bln 11 hari </v>
          </cell>
          <cell r="AD636">
            <v>119</v>
          </cell>
          <cell r="AE636">
            <v>0</v>
          </cell>
          <cell r="AF636">
            <v>11</v>
          </cell>
          <cell r="AG636">
            <v>32</v>
          </cell>
          <cell r="AH636" t="str">
            <v>PENSIUN</v>
          </cell>
          <cell r="AI636">
            <v>0</v>
          </cell>
          <cell r="AJ636">
            <v>0</v>
          </cell>
          <cell r="AK636">
            <v>0</v>
          </cell>
          <cell r="AL636" t="e">
            <v>#N/A</v>
          </cell>
          <cell r="AM636" t="e">
            <v>#N/A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 t="str">
            <v/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 t="str">
            <v xml:space="preserve">119 Thn 0 bln 11 hari </v>
          </cell>
          <cell r="AD637">
            <v>119</v>
          </cell>
          <cell r="AE637">
            <v>0</v>
          </cell>
          <cell r="AF637">
            <v>11</v>
          </cell>
          <cell r="AG637">
            <v>32</v>
          </cell>
          <cell r="AH637" t="str">
            <v>PENSIUN</v>
          </cell>
          <cell r="AI637">
            <v>0</v>
          </cell>
          <cell r="AJ637">
            <v>0</v>
          </cell>
          <cell r="AK637">
            <v>0</v>
          </cell>
          <cell r="AL637" t="e">
            <v>#N/A</v>
          </cell>
          <cell r="AM637" t="e">
            <v>#N/A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 t="str">
            <v/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 t="str">
            <v xml:space="preserve">119 Thn 0 bln 11 hari </v>
          </cell>
          <cell r="AD638">
            <v>119</v>
          </cell>
          <cell r="AE638">
            <v>0</v>
          </cell>
          <cell r="AF638">
            <v>11</v>
          </cell>
          <cell r="AG638">
            <v>32</v>
          </cell>
          <cell r="AH638" t="str">
            <v>PENSIUN</v>
          </cell>
          <cell r="AI638">
            <v>0</v>
          </cell>
          <cell r="AJ638">
            <v>0</v>
          </cell>
          <cell r="AK638">
            <v>0</v>
          </cell>
          <cell r="AL638" t="e">
            <v>#N/A</v>
          </cell>
          <cell r="AM638" t="e">
            <v>#N/A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 t="str">
            <v/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 t="str">
            <v xml:space="preserve">119 Thn 0 bln 11 hari </v>
          </cell>
          <cell r="AD639">
            <v>119</v>
          </cell>
          <cell r="AE639">
            <v>0</v>
          </cell>
          <cell r="AF639">
            <v>11</v>
          </cell>
          <cell r="AG639">
            <v>32</v>
          </cell>
          <cell r="AH639" t="str">
            <v>PENSIUN</v>
          </cell>
          <cell r="AI639">
            <v>0</v>
          </cell>
          <cell r="AJ639">
            <v>0</v>
          </cell>
          <cell r="AK639">
            <v>0</v>
          </cell>
          <cell r="AL639" t="e">
            <v>#N/A</v>
          </cell>
          <cell r="AM639" t="e">
            <v>#N/A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 t="str">
            <v/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 t="str">
            <v xml:space="preserve">119 Thn 0 bln 11 hari </v>
          </cell>
          <cell r="AD640">
            <v>119</v>
          </cell>
          <cell r="AE640">
            <v>0</v>
          </cell>
          <cell r="AF640">
            <v>11</v>
          </cell>
          <cell r="AG640">
            <v>32</v>
          </cell>
          <cell r="AH640" t="str">
            <v>PENSIUN</v>
          </cell>
          <cell r="AI640">
            <v>0</v>
          </cell>
          <cell r="AJ640">
            <v>0</v>
          </cell>
          <cell r="AK640">
            <v>0</v>
          </cell>
          <cell r="AL640" t="e">
            <v>#N/A</v>
          </cell>
          <cell r="AM640" t="e">
            <v>#N/A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 t="str">
            <v/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 t="str">
            <v xml:space="preserve">119 Thn 0 bln 11 hari </v>
          </cell>
          <cell r="AD641">
            <v>119</v>
          </cell>
          <cell r="AE641">
            <v>0</v>
          </cell>
          <cell r="AF641">
            <v>11</v>
          </cell>
          <cell r="AG641">
            <v>32</v>
          </cell>
          <cell r="AH641" t="str">
            <v>PENSIUN</v>
          </cell>
          <cell r="AI641">
            <v>0</v>
          </cell>
          <cell r="AJ641">
            <v>0</v>
          </cell>
          <cell r="AK641">
            <v>0</v>
          </cell>
          <cell r="AL641" t="e">
            <v>#N/A</v>
          </cell>
          <cell r="AM641" t="e">
            <v>#N/A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 t="str">
            <v/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 t="str">
            <v xml:space="preserve">119 Thn 0 bln 11 hari </v>
          </cell>
          <cell r="AD642">
            <v>119</v>
          </cell>
          <cell r="AE642">
            <v>0</v>
          </cell>
          <cell r="AF642">
            <v>11</v>
          </cell>
          <cell r="AG642">
            <v>32</v>
          </cell>
          <cell r="AH642" t="str">
            <v>PENSIUN</v>
          </cell>
          <cell r="AI642">
            <v>0</v>
          </cell>
          <cell r="AJ642">
            <v>0</v>
          </cell>
          <cell r="AK642">
            <v>0</v>
          </cell>
          <cell r="AL642" t="e">
            <v>#N/A</v>
          </cell>
          <cell r="AM642" t="e">
            <v>#N/A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 t="str">
            <v/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 t="str">
            <v xml:space="preserve">119 Thn 0 bln 11 hari </v>
          </cell>
          <cell r="AD643">
            <v>119</v>
          </cell>
          <cell r="AE643">
            <v>0</v>
          </cell>
          <cell r="AF643">
            <v>11</v>
          </cell>
          <cell r="AG643">
            <v>32</v>
          </cell>
          <cell r="AH643" t="str">
            <v>PENSIUN</v>
          </cell>
          <cell r="AI643">
            <v>0</v>
          </cell>
          <cell r="AJ643">
            <v>0</v>
          </cell>
          <cell r="AK643">
            <v>0</v>
          </cell>
          <cell r="AL643" t="e">
            <v>#N/A</v>
          </cell>
          <cell r="AM643" t="e">
            <v>#N/A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 t="str">
            <v/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 t="str">
            <v xml:space="preserve">119 Thn 0 bln 11 hari </v>
          </cell>
          <cell r="AD644">
            <v>119</v>
          </cell>
          <cell r="AE644">
            <v>0</v>
          </cell>
          <cell r="AF644">
            <v>11</v>
          </cell>
          <cell r="AG644">
            <v>32</v>
          </cell>
          <cell r="AH644" t="str">
            <v>PENSIUN</v>
          </cell>
          <cell r="AI644">
            <v>0</v>
          </cell>
          <cell r="AJ644">
            <v>0</v>
          </cell>
          <cell r="AK644">
            <v>0</v>
          </cell>
          <cell r="AL644" t="e">
            <v>#N/A</v>
          </cell>
          <cell r="AM644" t="e">
            <v>#N/A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 t="str">
            <v/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 t="str">
            <v xml:space="preserve">119 Thn 0 bln 11 hari </v>
          </cell>
          <cell r="AD645">
            <v>119</v>
          </cell>
          <cell r="AE645">
            <v>0</v>
          </cell>
          <cell r="AF645">
            <v>11</v>
          </cell>
          <cell r="AG645">
            <v>32</v>
          </cell>
          <cell r="AH645" t="str">
            <v>PENSIUN</v>
          </cell>
          <cell r="AI645">
            <v>0</v>
          </cell>
          <cell r="AJ645">
            <v>0</v>
          </cell>
          <cell r="AK645">
            <v>0</v>
          </cell>
          <cell r="AL645" t="e">
            <v>#N/A</v>
          </cell>
          <cell r="AM645" t="e">
            <v>#N/A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 t="str">
            <v/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 t="str">
            <v xml:space="preserve">119 Thn 0 bln 11 hari </v>
          </cell>
          <cell r="AD646">
            <v>119</v>
          </cell>
          <cell r="AE646">
            <v>0</v>
          </cell>
          <cell r="AF646">
            <v>11</v>
          </cell>
          <cell r="AG646">
            <v>32</v>
          </cell>
          <cell r="AH646" t="str">
            <v>PENSIUN</v>
          </cell>
          <cell r="AI646">
            <v>0</v>
          </cell>
          <cell r="AJ646">
            <v>0</v>
          </cell>
          <cell r="AK646">
            <v>0</v>
          </cell>
          <cell r="AL646" t="e">
            <v>#N/A</v>
          </cell>
          <cell r="AM646" t="e">
            <v>#N/A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 t="str">
            <v/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 t="str">
            <v xml:space="preserve">119 Thn 0 bln 11 hari </v>
          </cell>
          <cell r="AD647">
            <v>119</v>
          </cell>
          <cell r="AE647">
            <v>0</v>
          </cell>
          <cell r="AF647">
            <v>11</v>
          </cell>
          <cell r="AG647">
            <v>32</v>
          </cell>
          <cell r="AH647" t="str">
            <v>PENSIUN</v>
          </cell>
          <cell r="AI647">
            <v>0</v>
          </cell>
          <cell r="AJ647">
            <v>0</v>
          </cell>
          <cell r="AK647">
            <v>0</v>
          </cell>
          <cell r="AL647" t="e">
            <v>#N/A</v>
          </cell>
          <cell r="AM647" t="e">
            <v>#N/A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 t="str">
            <v/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 t="str">
            <v xml:space="preserve">119 Thn 0 bln 11 hari </v>
          </cell>
          <cell r="AD648">
            <v>119</v>
          </cell>
          <cell r="AE648">
            <v>0</v>
          </cell>
          <cell r="AF648">
            <v>11</v>
          </cell>
          <cell r="AG648">
            <v>32</v>
          </cell>
          <cell r="AH648" t="str">
            <v>PENSIUN</v>
          </cell>
          <cell r="AI648">
            <v>0</v>
          </cell>
          <cell r="AJ648">
            <v>0</v>
          </cell>
          <cell r="AK648">
            <v>0</v>
          </cell>
          <cell r="AL648" t="e">
            <v>#N/A</v>
          </cell>
          <cell r="AM648" t="e">
            <v>#N/A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</sheetData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6"/>
  <sheetViews>
    <sheetView tabSelected="1" view="pageBreakPreview" topLeftCell="A8" zoomScale="115" zoomScaleSheetLayoutView="115" workbookViewId="0">
      <selection activeCell="A20" sqref="A20"/>
    </sheetView>
  </sheetViews>
  <sheetFormatPr defaultRowHeight="15"/>
  <cols>
    <col min="1" max="1" width="4.42578125" style="27" customWidth="1"/>
    <col min="2" max="2" width="19.28515625" style="28" customWidth="1"/>
    <col min="3" max="3" width="18.85546875" style="35" customWidth="1"/>
    <col min="4" max="4" width="12" style="35" customWidth="1"/>
    <col min="5" max="5" width="10.85546875" style="56" customWidth="1"/>
    <col min="6" max="6" width="10.5703125" style="56" customWidth="1"/>
    <col min="7" max="7" width="12.85546875" style="56" customWidth="1"/>
    <col min="8" max="8" width="27.42578125" style="44" customWidth="1"/>
    <col min="9" max="9" width="34.7109375" style="56" customWidth="1"/>
    <col min="10" max="10" width="30" style="56" customWidth="1"/>
    <col min="11" max="16384" width="9.140625" style="44"/>
  </cols>
  <sheetData>
    <row r="1" spans="1:18" s="18" customFormat="1" ht="110.25" hidden="1">
      <c r="A1" s="89"/>
      <c r="B1" s="90"/>
      <c r="C1" s="125"/>
      <c r="D1" s="91"/>
      <c r="E1" s="92"/>
      <c r="F1" s="92"/>
      <c r="G1" s="93" t="s">
        <v>45</v>
      </c>
      <c r="I1" s="43" t="s">
        <v>39</v>
      </c>
      <c r="J1" s="43"/>
    </row>
    <row r="2" spans="1:18" ht="15.75">
      <c r="A2" s="89"/>
      <c r="B2" s="90"/>
      <c r="C2" s="125"/>
      <c r="D2" s="94" t="s">
        <v>41</v>
      </c>
      <c r="E2" s="95" t="s">
        <v>52</v>
      </c>
      <c r="F2" s="96"/>
      <c r="G2" s="96"/>
      <c r="I2" s="43"/>
      <c r="J2" s="43"/>
    </row>
    <row r="3" spans="1:18" ht="15.75">
      <c r="A3" s="89"/>
      <c r="B3" s="90"/>
      <c r="C3" s="125"/>
      <c r="D3" s="91"/>
      <c r="E3" s="97" t="s">
        <v>109</v>
      </c>
      <c r="F3" s="96"/>
      <c r="G3" s="96"/>
      <c r="I3" s="43"/>
      <c r="J3" s="43"/>
    </row>
    <row r="4" spans="1:18" ht="15.75">
      <c r="A4" s="89"/>
      <c r="B4" s="90"/>
      <c r="C4" s="125"/>
      <c r="D4" s="91"/>
      <c r="E4" s="97" t="s">
        <v>110</v>
      </c>
      <c r="F4" s="96"/>
      <c r="G4" s="96"/>
      <c r="I4" s="43"/>
      <c r="J4" s="43"/>
    </row>
    <row r="5" spans="1:18" ht="15.75">
      <c r="A5" s="89"/>
      <c r="B5" s="90"/>
      <c r="C5" s="125"/>
      <c r="D5" s="91"/>
      <c r="E5" s="98"/>
      <c r="F5" s="98"/>
      <c r="G5" s="96"/>
      <c r="I5" s="43"/>
      <c r="J5" s="43"/>
    </row>
    <row r="6" spans="1:18" ht="15.75">
      <c r="A6" s="99"/>
      <c r="B6" s="100"/>
      <c r="C6" s="126"/>
      <c r="D6" s="101"/>
      <c r="E6" s="102"/>
      <c r="F6" s="102"/>
      <c r="G6" s="103"/>
      <c r="I6" s="46"/>
      <c r="J6" s="46"/>
    </row>
    <row r="7" spans="1:18" s="18" customFormat="1" ht="15.75">
      <c r="A7" s="104" t="s">
        <v>60</v>
      </c>
      <c r="B7" s="104" t="s">
        <v>0</v>
      </c>
      <c r="C7" s="120" t="s">
        <v>95</v>
      </c>
      <c r="D7" s="130" t="s">
        <v>40</v>
      </c>
      <c r="E7" s="130"/>
      <c r="F7" s="131" t="s">
        <v>2</v>
      </c>
      <c r="G7" s="132"/>
      <c r="H7" s="18" t="s">
        <v>47</v>
      </c>
      <c r="I7" s="121" t="s">
        <v>46</v>
      </c>
      <c r="J7" s="121" t="s">
        <v>13</v>
      </c>
    </row>
    <row r="8" spans="1:18" ht="15.75">
      <c r="A8" s="106">
        <v>1</v>
      </c>
      <c r="B8" s="107">
        <v>2</v>
      </c>
      <c r="C8" s="127">
        <v>3</v>
      </c>
      <c r="D8" s="133">
        <v>4</v>
      </c>
      <c r="E8" s="133"/>
      <c r="F8" s="134">
        <v>5</v>
      </c>
      <c r="G8" s="135"/>
      <c r="I8" s="122"/>
      <c r="J8" s="58"/>
      <c r="K8" s="18"/>
      <c r="L8" s="18"/>
      <c r="M8" s="18"/>
      <c r="N8" s="18"/>
      <c r="O8" s="18"/>
      <c r="P8" s="18"/>
      <c r="Q8" s="18"/>
      <c r="R8" s="18"/>
    </row>
    <row r="9" spans="1:18" ht="77.25" hidden="1" customHeight="1">
      <c r="A9" s="109">
        <v>1</v>
      </c>
      <c r="B9" s="110" t="s">
        <v>79</v>
      </c>
      <c r="C9" s="112" t="str">
        <f>VLOOKUP(B9,[1]!dbpnspegawaiok,9,0)</f>
        <v>197701192006042004</v>
      </c>
      <c r="D9" s="136" t="str">
        <f>I9&amp;" "&amp;J9</f>
        <v>Pengadministrasi Umum Subbag Humas dan Informasi pada Bagian Kerjasama dan Kelembagaan Biro AAKK</v>
      </c>
      <c r="E9" s="136"/>
      <c r="F9" s="137" t="str">
        <f>VLOOKUP($B9,[1]!dbpnspegawaiok,21,0)&amp;" "&amp;VLOOKUP($B9,[1]!dbpnspegawaiok,18,0)&amp;" "&amp;VLOOKUP($B9,[1]!dbpnspegawaiok,19,0)&amp;" "&amp;VLOOKUP($B9,[1]!dbpnspegawaiok,22,0)&amp;" "&amp;VLOOKUP($B9,[1]!dbpnspegawaiok,23,0)</f>
        <v>Pengadministrasi Umum pada subbag Akademik, Kemahasiswaan dan Alumni Bagian TU  Fak. Adab dan Humaniora</v>
      </c>
      <c r="G9" s="138"/>
      <c r="H9" s="123"/>
      <c r="I9" s="124" t="s">
        <v>81</v>
      </c>
      <c r="J9" s="30" t="s">
        <v>37</v>
      </c>
      <c r="K9" s="59"/>
      <c r="L9" s="59"/>
      <c r="M9" s="59"/>
      <c r="N9" s="59"/>
      <c r="O9" s="59"/>
      <c r="P9" s="59"/>
      <c r="Q9" s="59"/>
      <c r="R9" s="59"/>
    </row>
    <row r="10" spans="1:18" ht="77.25" hidden="1" customHeight="1">
      <c r="A10" s="109">
        <v>2</v>
      </c>
      <c r="B10" s="110" t="s">
        <v>80</v>
      </c>
      <c r="C10" s="112" t="str">
        <f>VLOOKUP(B10,[1]!dbpnspegawaiok,9,0)</f>
        <v>197309162005011004</v>
      </c>
      <c r="D10" s="136" t="str">
        <f t="shared" ref="D10:D19" si="0">I10&amp;" "&amp;J10</f>
        <v>Pengadministasi Umum subbag Akademik, Kemahasiswaan dan Alumni pada Bagian Tata Usaha Fak. Adab dan Humaniora</v>
      </c>
      <c r="E10" s="136"/>
      <c r="F10" s="137" t="str">
        <f>VLOOKUP($B10,[1]!dbpnspegawaiok,21,0)&amp;" "&amp;VLOOKUP($B10,[1]!dbpnspegawaiok,18,0)&amp;" "&amp;VLOOKUP($B10,[1]!dbpnspegawaiok,19,0)&amp;" "&amp;VLOOKUP($B10,[1]!dbpnspegawaiok,22,0)&amp;" "&amp;VLOOKUP($B10,[1]!dbpnspegawaiok,23,0)</f>
        <v>Pengadministrasi Umum pada subbag Humas dan Informasi  Bagian Kerjasama, Kelembagaan, dan Humas Biro AAKK</v>
      </c>
      <c r="G10" s="138"/>
      <c r="H10" s="123"/>
      <c r="I10" s="123" t="s">
        <v>71</v>
      </c>
      <c r="J10" s="30" t="s">
        <v>17</v>
      </c>
      <c r="K10" s="59"/>
      <c r="L10" s="59"/>
      <c r="M10" s="59"/>
      <c r="N10" s="59"/>
      <c r="O10" s="59"/>
      <c r="P10" s="59"/>
      <c r="Q10" s="59"/>
      <c r="R10" s="59"/>
    </row>
    <row r="11" spans="1:18" ht="102" customHeight="1">
      <c r="A11" s="109">
        <v>1</v>
      </c>
      <c r="B11" s="110" t="s">
        <v>69</v>
      </c>
      <c r="C11" s="112" t="str">
        <f>VLOOKUP(B11,[1]!dbpnspegawaiok,9,0)</f>
        <v>198905032015032005</v>
      </c>
      <c r="D11" s="136" t="str">
        <f t="shared" ref="D11" si="1">I11&amp;" "&amp;J11</f>
        <v xml:space="preserve">Pengadministrasi Umum pada subbag Perencanaan, Akuntansi dan Keuangan Bagian TU pada Fak. Ushuludin dan Pemikiran Islam </v>
      </c>
      <c r="E11" s="136"/>
      <c r="F11" s="137" t="str">
        <f>VLOOKUP($B11,[1]!dbpnspegawaiok,21,0)&amp;" "&amp;VLOOKUP($B11,[1]!dbpnspegawaiok,18,0)&amp;" "&amp;VLOOKUP($B11,[1]!dbpnspegawaiok,19,0)&amp;" "&amp;VLOOKUP($B11,[1]!dbpnspegawaiok,22,0)&amp;" "&amp;VLOOKUP($B11,[1]!dbpnspegawaiok,23,0)</f>
        <v>Pengadministrasi Umum pada subbag Tata Usaha  Pascasarjana</v>
      </c>
      <c r="G11" s="138"/>
      <c r="H11" s="123"/>
      <c r="I11" s="124" t="s">
        <v>107</v>
      </c>
      <c r="J11" s="30"/>
      <c r="K11" s="59"/>
      <c r="L11" s="59"/>
      <c r="M11" s="59"/>
      <c r="N11" s="59"/>
      <c r="O11" s="59"/>
      <c r="P11" s="59"/>
      <c r="Q11" s="59"/>
      <c r="R11" s="59"/>
    </row>
    <row r="12" spans="1:18" ht="142.5" customHeight="1">
      <c r="A12" s="109">
        <v>2</v>
      </c>
      <c r="B12" s="110" t="s">
        <v>14</v>
      </c>
      <c r="C12" s="112" t="str">
        <f>VLOOKUP(B12,[1]!dbpnspegawaiok,9,0)</f>
        <v>197801192005012004</v>
      </c>
      <c r="D12" s="136" t="s">
        <v>111</v>
      </c>
      <c r="E12" s="136"/>
      <c r="F12" s="139" t="s">
        <v>114</v>
      </c>
      <c r="G12" s="138"/>
      <c r="H12" s="123"/>
      <c r="I12" s="124" t="s">
        <v>108</v>
      </c>
      <c r="J12" s="30"/>
      <c r="K12" s="59"/>
      <c r="L12" s="59"/>
      <c r="M12" s="59"/>
      <c r="N12" s="59"/>
      <c r="O12" s="59"/>
      <c r="P12" s="59"/>
      <c r="Q12" s="59"/>
      <c r="R12" s="59"/>
    </row>
    <row r="13" spans="1:18" ht="96" customHeight="1">
      <c r="A13" s="109">
        <v>3</v>
      </c>
      <c r="B13" s="110" t="s">
        <v>112</v>
      </c>
      <c r="C13" s="112" t="str">
        <f>VLOOKUP(B13,[1]!dbpnspegawaiok,9,0)</f>
        <v>198611122014032003</v>
      </c>
      <c r="D13" s="136" t="s">
        <v>115</v>
      </c>
      <c r="E13" s="136"/>
      <c r="F13" s="137" t="s">
        <v>116</v>
      </c>
      <c r="G13" s="138"/>
      <c r="H13" s="123"/>
      <c r="I13" s="129" t="s">
        <v>113</v>
      </c>
      <c r="J13" s="30"/>
      <c r="K13" s="59"/>
      <c r="L13" s="59"/>
      <c r="M13" s="59"/>
      <c r="N13" s="59"/>
      <c r="O13" s="59"/>
      <c r="P13" s="59"/>
      <c r="Q13" s="59"/>
      <c r="R13" s="59"/>
    </row>
    <row r="14" spans="1:18" ht="63.75" hidden="1" customHeight="1">
      <c r="A14" s="109">
        <v>6</v>
      </c>
      <c r="B14" s="110"/>
      <c r="C14" s="112" t="e">
        <f>VLOOKUP(B14,[1]!dbpnspegawaiok,9,0)</f>
        <v>#N/A</v>
      </c>
      <c r="D14" s="136" t="str">
        <f t="shared" si="0"/>
        <v xml:space="preserve"> </v>
      </c>
      <c r="E14" s="136"/>
      <c r="F14" s="137" t="e">
        <f>VLOOKUP($B14,[1]!dbpnspegawaiok,21,0)&amp;" "&amp;VLOOKUP($B14,[1]!dbpnspegawaiok,18,0)&amp;" "&amp;VLOOKUP($B14,[1]!dbpnspegawaiok,19,0)&amp;" "&amp;VLOOKUP($B14,[1]!dbpnspegawaiok,22,0)&amp;" "&amp;VLOOKUP($B14,[1]!dbpnspegawaiok,23,0)</f>
        <v>#N/A</v>
      </c>
      <c r="G14" s="138"/>
      <c r="H14" s="123"/>
      <c r="I14" s="124"/>
      <c r="J14" s="30"/>
      <c r="K14" s="59"/>
      <c r="L14" s="59"/>
      <c r="M14" s="59"/>
      <c r="N14" s="59"/>
      <c r="O14" s="59"/>
      <c r="P14" s="59"/>
      <c r="Q14" s="59"/>
      <c r="R14" s="59"/>
    </row>
    <row r="15" spans="1:18" ht="63.75" hidden="1" customHeight="1">
      <c r="A15" s="109">
        <v>7</v>
      </c>
      <c r="B15" s="110"/>
      <c r="C15" s="112" t="e">
        <f>VLOOKUP(B15,[1]!dbpnspegawaiok,9,0)</f>
        <v>#N/A</v>
      </c>
      <c r="D15" s="136" t="str">
        <f t="shared" si="0"/>
        <v xml:space="preserve"> </v>
      </c>
      <c r="E15" s="136"/>
      <c r="F15" s="137" t="e">
        <f>VLOOKUP($B15,[1]!dbpnspegawaiok,21,0)&amp;" "&amp;VLOOKUP($B15,[1]!dbpnspegawaiok,18,0)&amp;" "&amp;VLOOKUP($B15,[1]!dbpnspegawaiok,19,0)&amp;" "&amp;VLOOKUP($B15,[1]!dbpnspegawaiok,22,0)&amp;" "&amp;VLOOKUP($B15,[1]!dbpnspegawaiok,23,0)</f>
        <v>#N/A</v>
      </c>
      <c r="G15" s="138"/>
      <c r="H15" s="123"/>
      <c r="I15" s="124"/>
      <c r="J15" s="30"/>
      <c r="K15" s="59"/>
      <c r="L15" s="59"/>
      <c r="M15" s="59"/>
      <c r="N15" s="59"/>
      <c r="O15" s="59"/>
      <c r="P15" s="59"/>
      <c r="Q15" s="59"/>
      <c r="R15" s="59"/>
    </row>
    <row r="16" spans="1:18" ht="63.75" hidden="1" customHeight="1">
      <c r="A16" s="109">
        <v>6</v>
      </c>
      <c r="B16" s="110"/>
      <c r="C16" s="112" t="e">
        <f>VLOOKUP(B16,[1]!dbpnspegawaiok,9,0)</f>
        <v>#N/A</v>
      </c>
      <c r="D16" s="136" t="str">
        <f t="shared" si="0"/>
        <v xml:space="preserve"> </v>
      </c>
      <c r="E16" s="136"/>
      <c r="F16" s="137" t="e">
        <f>VLOOKUP($B16,[1]!dbpnspegawaiok,21,0)&amp;" "&amp;VLOOKUP($B16,[1]!dbpnspegawaiok,18,0)&amp;" "&amp;VLOOKUP($B16,[1]!dbpnspegawaiok,19,0)&amp;" "&amp;VLOOKUP($B16,[1]!dbpnspegawaiok,22,0)&amp;" "&amp;VLOOKUP($B16,[1]!dbpnspegawaiok,23,0)</f>
        <v>#N/A</v>
      </c>
      <c r="G16" s="138"/>
      <c r="H16" s="123"/>
      <c r="I16" s="124"/>
      <c r="J16" s="30"/>
      <c r="K16" s="59"/>
      <c r="L16" s="59"/>
      <c r="M16" s="59"/>
      <c r="N16" s="59"/>
      <c r="O16" s="59"/>
      <c r="P16" s="59"/>
      <c r="Q16" s="59"/>
      <c r="R16" s="59"/>
    </row>
    <row r="17" spans="1:18" ht="63.75" hidden="1" customHeight="1">
      <c r="A17" s="109">
        <v>6</v>
      </c>
      <c r="B17" s="110"/>
      <c r="C17" s="112" t="e">
        <f>VLOOKUP(B17,[1]!dbpnspegawaiok,9,0)</f>
        <v>#N/A</v>
      </c>
      <c r="D17" s="136" t="str">
        <f t="shared" si="0"/>
        <v xml:space="preserve"> </v>
      </c>
      <c r="E17" s="136"/>
      <c r="F17" s="137" t="e">
        <f>VLOOKUP($B17,[1]!dbpnspegawaiok,21,0)&amp;" "&amp;VLOOKUP($B17,[1]!dbpnspegawaiok,18,0)&amp;" "&amp;VLOOKUP($B17,[1]!dbpnspegawaiok,19,0)&amp;" "&amp;VLOOKUP($B17,[1]!dbpnspegawaiok,22,0)&amp;" "&amp;VLOOKUP($B17,[1]!dbpnspegawaiok,23,0)</f>
        <v>#N/A</v>
      </c>
      <c r="G17" s="138"/>
      <c r="H17" s="123"/>
      <c r="I17" s="124"/>
      <c r="J17" s="30"/>
      <c r="K17" s="59"/>
      <c r="L17" s="59"/>
      <c r="M17" s="59"/>
      <c r="N17" s="59"/>
      <c r="O17" s="59"/>
      <c r="P17" s="59"/>
      <c r="Q17" s="59"/>
      <c r="R17" s="59"/>
    </row>
    <row r="18" spans="1:18" ht="63.75" hidden="1" customHeight="1">
      <c r="A18" s="109">
        <v>6</v>
      </c>
      <c r="B18" s="110"/>
      <c r="C18" s="112" t="e">
        <f>VLOOKUP(B18,[1]!dbpnspegawaiok,9,0)</f>
        <v>#N/A</v>
      </c>
      <c r="D18" s="136" t="str">
        <f t="shared" si="0"/>
        <v xml:space="preserve"> </v>
      </c>
      <c r="E18" s="136"/>
      <c r="F18" s="137" t="e">
        <f>VLOOKUP($B18,[1]!dbpnspegawaiok,21,0)&amp;" "&amp;VLOOKUP($B18,[1]!dbpnspegawaiok,18,0)&amp;" "&amp;VLOOKUP($B18,[1]!dbpnspegawaiok,19,0)&amp;" "&amp;VLOOKUP($B18,[1]!dbpnspegawaiok,22,0)&amp;" "&amp;VLOOKUP($B18,[1]!dbpnspegawaiok,23,0)</f>
        <v>#N/A</v>
      </c>
      <c r="G18" s="138"/>
      <c r="H18" s="123"/>
      <c r="I18" s="124"/>
      <c r="J18" s="30"/>
      <c r="K18" s="59"/>
      <c r="L18" s="59"/>
      <c r="M18" s="59"/>
      <c r="N18" s="59"/>
      <c r="O18" s="59"/>
      <c r="P18" s="59"/>
      <c r="Q18" s="59"/>
      <c r="R18" s="59"/>
    </row>
    <row r="19" spans="1:18" ht="63.75" hidden="1" customHeight="1">
      <c r="A19" s="109">
        <v>6</v>
      </c>
      <c r="B19" s="110"/>
      <c r="C19" s="112" t="e">
        <f>VLOOKUP(B19,[1]!dbpnspegawaiok,9,0)</f>
        <v>#N/A</v>
      </c>
      <c r="D19" s="136" t="str">
        <f t="shared" si="0"/>
        <v xml:space="preserve"> </v>
      </c>
      <c r="E19" s="136"/>
      <c r="F19" s="137" t="e">
        <f>VLOOKUP($B19,[1]!dbpnspegawaiok,21,0)&amp;" "&amp;VLOOKUP($B19,[1]!dbpnspegawaiok,18,0)&amp;" "&amp;VLOOKUP($B19,[1]!dbpnspegawaiok,19,0)&amp;" "&amp;VLOOKUP($B19,[1]!dbpnspegawaiok,22,0)&amp;" "&amp;VLOOKUP($B19,[1]!dbpnspegawaiok,23,0)</f>
        <v>#N/A</v>
      </c>
      <c r="G19" s="138"/>
      <c r="H19" s="123"/>
      <c r="I19" s="124"/>
      <c r="J19" s="30"/>
      <c r="K19" s="59"/>
      <c r="L19" s="59"/>
      <c r="M19" s="59"/>
      <c r="N19" s="59"/>
      <c r="O19" s="59"/>
      <c r="P19" s="59"/>
      <c r="Q19" s="59"/>
      <c r="R19" s="59"/>
    </row>
    <row r="20" spans="1:18" ht="15.75">
      <c r="A20" s="114"/>
      <c r="B20" s="115"/>
      <c r="C20" s="125"/>
      <c r="D20" s="91"/>
      <c r="E20" s="116"/>
      <c r="F20" s="116"/>
      <c r="G20" s="117"/>
      <c r="I20" s="52"/>
      <c r="J20" s="52"/>
    </row>
    <row r="21" spans="1:18" ht="15.75">
      <c r="A21" s="89"/>
      <c r="B21" s="118"/>
      <c r="C21" s="125"/>
      <c r="D21" s="91"/>
      <c r="E21" s="98"/>
      <c r="F21" s="98"/>
      <c r="G21" s="119"/>
      <c r="I21" s="53"/>
      <c r="J21" s="53"/>
    </row>
    <row r="22" spans="1:18" ht="15.75">
      <c r="A22" s="89"/>
      <c r="B22" s="118"/>
      <c r="C22" s="125"/>
      <c r="D22" s="91"/>
      <c r="E22" s="98"/>
      <c r="F22" s="93" t="s">
        <v>42</v>
      </c>
      <c r="I22" s="53"/>
      <c r="J22" s="53"/>
    </row>
    <row r="23" spans="1:18" ht="15.75">
      <c r="A23" s="89"/>
      <c r="B23" s="118"/>
      <c r="C23" s="125"/>
      <c r="D23" s="91"/>
      <c r="E23" s="98"/>
      <c r="F23" s="119"/>
      <c r="I23" s="53"/>
      <c r="J23" s="53"/>
    </row>
    <row r="24" spans="1:18" ht="15.75">
      <c r="A24" s="89"/>
      <c r="B24" s="118"/>
      <c r="C24" s="125"/>
      <c r="D24" s="91"/>
      <c r="E24" s="98"/>
      <c r="F24" s="119"/>
      <c r="I24" s="53"/>
      <c r="J24" s="53"/>
    </row>
    <row r="25" spans="1:18" ht="15.75">
      <c r="A25" s="89"/>
      <c r="B25" s="118"/>
      <c r="C25" s="125"/>
      <c r="D25" s="91"/>
      <c r="E25" s="98"/>
      <c r="F25" s="119"/>
      <c r="I25" s="53"/>
      <c r="J25" s="53"/>
    </row>
    <row r="26" spans="1:18" ht="15.75">
      <c r="A26" s="89"/>
      <c r="B26" s="118"/>
      <c r="C26" s="125"/>
      <c r="D26" s="91"/>
      <c r="E26" s="98"/>
      <c r="F26" s="119"/>
      <c r="I26" s="53"/>
      <c r="J26" s="53"/>
    </row>
    <row r="27" spans="1:18" ht="15.75">
      <c r="A27" s="89"/>
      <c r="B27" s="118"/>
      <c r="C27" s="125"/>
      <c r="D27" s="91"/>
      <c r="E27" s="98"/>
      <c r="F27" s="97" t="s">
        <v>43</v>
      </c>
      <c r="I27" s="53"/>
      <c r="J27" s="53"/>
    </row>
    <row r="28" spans="1:18">
      <c r="A28" s="24"/>
      <c r="B28" s="25"/>
      <c r="C28" s="128"/>
      <c r="D28" s="34"/>
      <c r="E28" s="54"/>
      <c r="F28" s="54"/>
      <c r="G28" s="55"/>
      <c r="I28" s="55"/>
      <c r="J28" s="55"/>
    </row>
    <row r="29" spans="1:18">
      <c r="A29" s="20">
        <v>56</v>
      </c>
      <c r="B29" s="26"/>
      <c r="C29" s="79" t="e">
        <f>VLOOKUP(B29,#REF!,9,0)</f>
        <v>#REF!</v>
      </c>
      <c r="D29" s="33"/>
      <c r="E29" s="48"/>
      <c r="F29" s="48"/>
      <c r="G29" s="123"/>
      <c r="I29" s="123"/>
      <c r="J29" s="123"/>
    </row>
    <row r="30" spans="1:18">
      <c r="A30" s="20">
        <v>57</v>
      </c>
      <c r="B30" s="26"/>
      <c r="C30" s="79" t="e">
        <f>VLOOKUP(B30,#REF!,9,0)</f>
        <v>#REF!</v>
      </c>
      <c r="D30" s="33"/>
      <c r="E30" s="48"/>
      <c r="F30" s="48"/>
      <c r="G30" s="123"/>
      <c r="I30" s="123"/>
      <c r="J30" s="123"/>
    </row>
    <row r="31" spans="1:18">
      <c r="A31" s="20">
        <v>58</v>
      </c>
      <c r="B31" s="26"/>
      <c r="C31" s="79" t="e">
        <f>VLOOKUP(B31,#REF!,9,0)</f>
        <v>#REF!</v>
      </c>
      <c r="D31" s="33"/>
      <c r="E31" s="48"/>
      <c r="F31" s="48"/>
      <c r="G31" s="123"/>
      <c r="I31" s="123"/>
      <c r="J31" s="123"/>
    </row>
    <row r="32" spans="1:18">
      <c r="A32" s="20">
        <v>59</v>
      </c>
      <c r="B32" s="26"/>
      <c r="C32" s="79" t="e">
        <f>VLOOKUP(B32,#REF!,9,0)</f>
        <v>#REF!</v>
      </c>
      <c r="D32" s="33"/>
      <c r="E32" s="48"/>
      <c r="F32" s="48"/>
      <c r="G32" s="123" t="e">
        <f>VLOOKUP($B32,#REF!,21,0) &amp;" "&amp;VLOOKUP($B32,#REF!,19,0) &amp;" " &amp;VLOOKUP($B32,#REF!,22,0) &amp;" " &amp;VLOOKUP($B32,#REF!,23,0)</f>
        <v>#REF!</v>
      </c>
      <c r="I32" s="123"/>
      <c r="J32" s="123"/>
    </row>
    <row r="33" spans="1:10">
      <c r="A33" s="20"/>
      <c r="B33" s="26"/>
      <c r="C33" s="79" t="e">
        <f>VLOOKUP(B33,#REF!,9,0)</f>
        <v>#REF!</v>
      </c>
      <c r="D33" s="33"/>
      <c r="E33" s="48"/>
      <c r="F33" s="48"/>
      <c r="G33" s="123" t="e">
        <f>VLOOKUP($B33,#REF!,21,0) &amp;" "&amp;VLOOKUP($B33,#REF!,19,0) &amp;" " &amp;VLOOKUP($B33,#REF!,22,0) &amp;" " &amp;VLOOKUP($B33,#REF!,23,0)</f>
        <v>#REF!</v>
      </c>
      <c r="I33" s="123"/>
      <c r="J33" s="123"/>
    </row>
    <row r="34" spans="1:10">
      <c r="A34" s="20"/>
      <c r="B34" s="26"/>
      <c r="C34" s="79" t="e">
        <f>VLOOKUP(B34,#REF!,9,0)</f>
        <v>#REF!</v>
      </c>
      <c r="D34" s="33"/>
      <c r="E34" s="48"/>
      <c r="F34" s="48"/>
      <c r="G34" s="123" t="e">
        <f>VLOOKUP($B34,#REF!,21,0) &amp;" "&amp;VLOOKUP($B34,#REF!,19,0) &amp;" " &amp;VLOOKUP($B34,#REF!,22,0) &amp;" " &amp;VLOOKUP($B34,#REF!,23,0)</f>
        <v>#REF!</v>
      </c>
      <c r="I34" s="123"/>
      <c r="J34" s="123"/>
    </row>
    <row r="35" spans="1:10">
      <c r="A35" s="20"/>
      <c r="B35" s="26"/>
      <c r="C35" s="79" t="e">
        <f>VLOOKUP(B35,#REF!,9,0)</f>
        <v>#REF!</v>
      </c>
      <c r="D35" s="33"/>
      <c r="E35" s="48"/>
      <c r="F35" s="48"/>
      <c r="G35" s="123" t="e">
        <f>VLOOKUP($B35,#REF!,21,0) &amp;" "&amp;VLOOKUP($B35,#REF!,19,0) &amp;" " &amp;VLOOKUP($B35,#REF!,22,0) &amp;" " &amp;VLOOKUP($B35,#REF!,23,0)</f>
        <v>#REF!</v>
      </c>
      <c r="I35" s="123"/>
      <c r="J35" s="123"/>
    </row>
    <row r="36" spans="1:10">
      <c r="A36" s="20"/>
      <c r="B36" s="26"/>
      <c r="C36" s="79" t="e">
        <f>VLOOKUP(B36,#REF!,9,0)</f>
        <v>#REF!</v>
      </c>
      <c r="D36" s="33"/>
      <c r="E36" s="48"/>
      <c r="F36" s="48"/>
      <c r="G36" s="123" t="e">
        <f>VLOOKUP($B36,#REF!,21,0) &amp;" "&amp;VLOOKUP($B36,#REF!,19,0) &amp;" " &amp;VLOOKUP($B36,#REF!,22,0) &amp;" " &amp;VLOOKUP($B36,#REF!,23,0)</f>
        <v>#REF!</v>
      </c>
      <c r="I36" s="123"/>
      <c r="J36" s="123"/>
    </row>
    <row r="37" spans="1:10">
      <c r="A37" s="20"/>
      <c r="B37" s="26"/>
      <c r="C37" s="79" t="e">
        <f>VLOOKUP(B37,#REF!,9,0)</f>
        <v>#REF!</v>
      </c>
      <c r="D37" s="33"/>
      <c r="E37" s="48"/>
      <c r="F37" s="48"/>
      <c r="G37" s="123" t="e">
        <f>VLOOKUP($B37,#REF!,21,0) &amp;" "&amp;VLOOKUP($B37,#REF!,19,0) &amp;" " &amp;VLOOKUP($B37,#REF!,22,0) &amp;" " &amp;VLOOKUP($B37,#REF!,23,0)</f>
        <v>#REF!</v>
      </c>
      <c r="I37" s="123"/>
      <c r="J37" s="123"/>
    </row>
    <row r="38" spans="1:10">
      <c r="A38" s="20"/>
      <c r="B38" s="26"/>
      <c r="C38" s="79" t="e">
        <f>VLOOKUP(B38,#REF!,9,0)</f>
        <v>#REF!</v>
      </c>
      <c r="D38" s="33"/>
      <c r="E38" s="48"/>
      <c r="F38" s="48"/>
      <c r="G38" s="123" t="e">
        <f>VLOOKUP($B38,#REF!,21,0) &amp;" "&amp;VLOOKUP($B38,#REF!,19,0) &amp;" " &amp;VLOOKUP($B38,#REF!,22,0) &amp;" " &amp;VLOOKUP($B38,#REF!,23,0)</f>
        <v>#REF!</v>
      </c>
      <c r="I38" s="123"/>
      <c r="J38" s="123"/>
    </row>
    <row r="39" spans="1:10">
      <c r="A39" s="20"/>
      <c r="B39" s="26"/>
      <c r="C39" s="79" t="e">
        <f>VLOOKUP(B39,#REF!,9,0)</f>
        <v>#REF!</v>
      </c>
      <c r="D39" s="33"/>
      <c r="E39" s="48"/>
      <c r="F39" s="48"/>
      <c r="G39" s="123" t="e">
        <f>VLOOKUP($B39,#REF!,21,0) &amp;" "&amp;VLOOKUP($B39,#REF!,19,0) &amp;" " &amp;VLOOKUP($B39,#REF!,22,0) &amp;" " &amp;VLOOKUP($B39,#REF!,23,0)</f>
        <v>#REF!</v>
      </c>
      <c r="I39" s="123"/>
      <c r="J39" s="123"/>
    </row>
    <row r="40" spans="1:10">
      <c r="A40" s="20"/>
      <c r="B40" s="26"/>
      <c r="C40" s="79" t="e">
        <f>VLOOKUP(B40,#REF!,9,0)</f>
        <v>#REF!</v>
      </c>
      <c r="D40" s="33"/>
      <c r="E40" s="48"/>
      <c r="F40" s="48"/>
      <c r="G40" s="123" t="e">
        <f>VLOOKUP($B40,#REF!,21,0) &amp;" "&amp;VLOOKUP($B40,#REF!,19,0) &amp;" " &amp;VLOOKUP($B40,#REF!,22,0) &amp;" " &amp;VLOOKUP($B40,#REF!,23,0)</f>
        <v>#REF!</v>
      </c>
      <c r="I40" s="123"/>
      <c r="J40" s="123"/>
    </row>
    <row r="41" spans="1:10">
      <c r="A41" s="20"/>
      <c r="B41" s="26"/>
      <c r="C41" s="79" t="e">
        <f>VLOOKUP(B41,#REF!,9,0)</f>
        <v>#REF!</v>
      </c>
      <c r="D41" s="33"/>
      <c r="E41" s="48"/>
      <c r="F41" s="48"/>
      <c r="G41" s="123" t="e">
        <f>VLOOKUP($B41,#REF!,21,0) &amp;" "&amp;VLOOKUP($B41,#REF!,19,0) &amp;" " &amp;VLOOKUP($B41,#REF!,22,0) &amp;" " &amp;VLOOKUP($B41,#REF!,23,0)</f>
        <v>#REF!</v>
      </c>
      <c r="I41" s="123"/>
      <c r="J41" s="123"/>
    </row>
    <row r="42" spans="1:10">
      <c r="A42" s="20"/>
      <c r="B42" s="26"/>
      <c r="C42" s="79" t="e">
        <f>VLOOKUP(B42,#REF!,9,0)</f>
        <v>#REF!</v>
      </c>
      <c r="D42" s="33"/>
      <c r="E42" s="48"/>
      <c r="F42" s="48"/>
      <c r="G42" s="123" t="e">
        <f>VLOOKUP($B42,#REF!,21,0) &amp;" "&amp;VLOOKUP($B42,#REF!,19,0) &amp;" " &amp;VLOOKUP($B42,#REF!,22,0) &amp;" " &amp;VLOOKUP($B42,#REF!,23,0)</f>
        <v>#REF!</v>
      </c>
      <c r="I42" s="123"/>
      <c r="J42" s="123"/>
    </row>
    <row r="43" spans="1:10">
      <c r="A43" s="20"/>
      <c r="B43" s="26"/>
      <c r="C43" s="79" t="e">
        <f>VLOOKUP(B43,#REF!,9,0)</f>
        <v>#REF!</v>
      </c>
      <c r="D43" s="33"/>
      <c r="E43" s="48"/>
      <c r="F43" s="48"/>
      <c r="G43" s="123" t="e">
        <f>VLOOKUP($B43,#REF!,21,0) &amp;" "&amp;VLOOKUP($B43,#REF!,19,0) &amp;" " &amp;VLOOKUP($B43,#REF!,22,0) &amp;" " &amp;VLOOKUP($B43,#REF!,23,0)</f>
        <v>#REF!</v>
      </c>
      <c r="I43" s="123"/>
      <c r="J43" s="123"/>
    </row>
    <row r="44" spans="1:10">
      <c r="A44" s="20"/>
      <c r="B44" s="26"/>
      <c r="C44" s="79" t="e">
        <f>VLOOKUP(B44,#REF!,9,0)</f>
        <v>#REF!</v>
      </c>
      <c r="D44" s="33"/>
      <c r="E44" s="48"/>
      <c r="F44" s="48"/>
      <c r="G44" s="123" t="e">
        <f>VLOOKUP($B44,#REF!,21,0) &amp;" "&amp;VLOOKUP($B44,#REF!,19,0) &amp;" " &amp;VLOOKUP($B44,#REF!,22,0) &amp;" " &amp;VLOOKUP($B44,#REF!,23,0)</f>
        <v>#REF!</v>
      </c>
      <c r="I44" s="123"/>
      <c r="J44" s="123"/>
    </row>
    <row r="45" spans="1:10">
      <c r="A45" s="20"/>
      <c r="B45" s="26"/>
      <c r="C45" s="79" t="e">
        <f>VLOOKUP(B45,#REF!,9,0)</f>
        <v>#REF!</v>
      </c>
      <c r="D45" s="33"/>
      <c r="E45" s="48"/>
      <c r="F45" s="48"/>
      <c r="G45" s="123" t="e">
        <f>VLOOKUP($B45,#REF!,21,0) &amp;" "&amp;VLOOKUP($B45,#REF!,19,0) &amp;" " &amp;VLOOKUP($B45,#REF!,22,0) &amp;" " &amp;VLOOKUP($B45,#REF!,23,0)</f>
        <v>#REF!</v>
      </c>
      <c r="I45" s="123"/>
      <c r="J45" s="123"/>
    </row>
    <row r="46" spans="1:10">
      <c r="A46" s="20"/>
      <c r="B46" s="26"/>
      <c r="C46" s="79" t="e">
        <f>VLOOKUP(B46,#REF!,9,0)</f>
        <v>#REF!</v>
      </c>
      <c r="D46" s="33"/>
      <c r="E46" s="48"/>
      <c r="F46" s="48"/>
      <c r="G46" s="123" t="e">
        <f>VLOOKUP($B46,#REF!,21,0) &amp;" "&amp;VLOOKUP($B46,#REF!,19,0) &amp;" " &amp;VLOOKUP($B46,#REF!,22,0) &amp;" " &amp;VLOOKUP($B46,#REF!,23,0)</f>
        <v>#REF!</v>
      </c>
      <c r="I46" s="123"/>
      <c r="J46" s="123"/>
    </row>
    <row r="47" spans="1:10">
      <c r="A47" s="20"/>
      <c r="B47" s="26"/>
      <c r="C47" s="79" t="e">
        <f>VLOOKUP(B47,#REF!,9,0)</f>
        <v>#REF!</v>
      </c>
      <c r="D47" s="33"/>
      <c r="E47" s="48"/>
      <c r="F47" s="48"/>
      <c r="G47" s="123" t="e">
        <f>VLOOKUP($B47,#REF!,21,0) &amp;" "&amp;VLOOKUP($B47,#REF!,19,0) &amp;" " &amp;VLOOKUP($B47,#REF!,22,0) &amp;" " &amp;VLOOKUP($B47,#REF!,23,0)</f>
        <v>#REF!</v>
      </c>
      <c r="I47" s="123"/>
      <c r="J47" s="123"/>
    </row>
    <row r="48" spans="1:10">
      <c r="A48" s="20"/>
      <c r="B48" s="26"/>
      <c r="C48" s="79" t="e">
        <f>VLOOKUP(B48,#REF!,9,0)</f>
        <v>#REF!</v>
      </c>
      <c r="D48" s="33"/>
      <c r="E48" s="48"/>
      <c r="F48" s="48"/>
      <c r="G48" s="123" t="e">
        <f>VLOOKUP($B48,#REF!,21,0) &amp;" "&amp;VLOOKUP($B48,#REF!,19,0) &amp;" " &amp;VLOOKUP($B48,#REF!,22,0) &amp;" " &amp;VLOOKUP($B48,#REF!,23,0)</f>
        <v>#REF!</v>
      </c>
      <c r="I48" s="123"/>
      <c r="J48" s="123"/>
    </row>
    <row r="49" spans="1:10">
      <c r="A49" s="20"/>
      <c r="B49" s="26"/>
      <c r="C49" s="79" t="e">
        <f>VLOOKUP(B49,#REF!,9,0)</f>
        <v>#REF!</v>
      </c>
      <c r="D49" s="33"/>
      <c r="E49" s="48"/>
      <c r="F49" s="48"/>
      <c r="G49" s="123" t="e">
        <f>VLOOKUP($B49,#REF!,21,0) &amp;" "&amp;VLOOKUP($B49,#REF!,19,0) &amp;" " &amp;VLOOKUP($B49,#REF!,22,0) &amp;" " &amp;VLOOKUP($B49,#REF!,23,0)</f>
        <v>#REF!</v>
      </c>
      <c r="I49" s="123"/>
      <c r="J49" s="123"/>
    </row>
    <row r="50" spans="1:10">
      <c r="A50" s="20"/>
      <c r="B50" s="26"/>
      <c r="C50" s="79" t="e">
        <f>VLOOKUP(B50,#REF!,9,0)</f>
        <v>#REF!</v>
      </c>
      <c r="D50" s="33"/>
      <c r="E50" s="48"/>
      <c r="F50" s="48"/>
      <c r="G50" s="123" t="e">
        <f>VLOOKUP($B50,#REF!,21,0) &amp;" "&amp;VLOOKUP($B50,#REF!,19,0) &amp;" " &amp;VLOOKUP($B50,#REF!,22,0) &amp;" " &amp;VLOOKUP($B50,#REF!,23,0)</f>
        <v>#REF!</v>
      </c>
      <c r="I50" s="123"/>
      <c r="J50" s="123"/>
    </row>
    <row r="51" spans="1:10">
      <c r="A51" s="20"/>
      <c r="B51" s="26"/>
      <c r="C51" s="79" t="e">
        <f>VLOOKUP(B51,#REF!,9,0)</f>
        <v>#REF!</v>
      </c>
      <c r="D51" s="33"/>
      <c r="E51" s="48"/>
      <c r="F51" s="48"/>
      <c r="G51" s="123" t="e">
        <f>VLOOKUP($B51,#REF!,21,0) &amp;" "&amp;VLOOKUP($B51,#REF!,19,0) &amp;" " &amp;VLOOKUP($B51,#REF!,22,0) &amp;" " &amp;VLOOKUP($B51,#REF!,23,0)</f>
        <v>#REF!</v>
      </c>
      <c r="I51" s="123"/>
      <c r="J51" s="123"/>
    </row>
    <row r="52" spans="1:10">
      <c r="A52" s="20"/>
      <c r="B52" s="26"/>
      <c r="C52" s="79" t="e">
        <f>VLOOKUP(B52,#REF!,9,0)</f>
        <v>#REF!</v>
      </c>
      <c r="D52" s="33"/>
      <c r="E52" s="48"/>
      <c r="F52" s="48"/>
      <c r="G52" s="123" t="e">
        <f>VLOOKUP($B52,#REF!,21,0) &amp;" "&amp;VLOOKUP($B52,#REF!,19,0) &amp;" " &amp;VLOOKUP($B52,#REF!,22,0) &amp;" " &amp;VLOOKUP($B52,#REF!,23,0)</f>
        <v>#REF!</v>
      </c>
      <c r="I52" s="123"/>
      <c r="J52" s="123"/>
    </row>
    <row r="53" spans="1:10">
      <c r="A53" s="20"/>
      <c r="B53" s="26"/>
      <c r="C53" s="79" t="e">
        <f>VLOOKUP(B53,#REF!,9,0)</f>
        <v>#REF!</v>
      </c>
      <c r="D53" s="33"/>
      <c r="E53" s="48"/>
      <c r="F53" s="48"/>
      <c r="G53" s="123" t="e">
        <f>VLOOKUP($B53,#REF!,21,0) &amp;" "&amp;VLOOKUP($B53,#REF!,19,0) &amp;" " &amp;VLOOKUP($B53,#REF!,22,0) &amp;" " &amp;VLOOKUP($B53,#REF!,23,0)</f>
        <v>#REF!</v>
      </c>
      <c r="I53" s="123"/>
      <c r="J53" s="123"/>
    </row>
    <row r="54" spans="1:10">
      <c r="A54" s="20"/>
      <c r="B54" s="26"/>
      <c r="C54" s="79" t="e">
        <f>VLOOKUP(B54,#REF!,9,0)</f>
        <v>#REF!</v>
      </c>
      <c r="D54" s="33"/>
      <c r="E54" s="48"/>
      <c r="F54" s="48"/>
      <c r="G54" s="123" t="e">
        <f>VLOOKUP($B54,#REF!,21,0) &amp;" "&amp;VLOOKUP($B54,#REF!,19,0) &amp;" " &amp;VLOOKUP($B54,#REF!,22,0) &amp;" " &amp;VLOOKUP($B54,#REF!,23,0)</f>
        <v>#REF!</v>
      </c>
      <c r="I54" s="123"/>
      <c r="J54" s="123"/>
    </row>
    <row r="55" spans="1:10">
      <c r="A55" s="20"/>
      <c r="B55" s="26"/>
      <c r="C55" s="79" t="e">
        <f>VLOOKUP(B55,#REF!,9,0)</f>
        <v>#REF!</v>
      </c>
      <c r="D55" s="33"/>
      <c r="E55" s="48"/>
      <c r="F55" s="48"/>
      <c r="G55" s="123" t="e">
        <f>VLOOKUP($B55,#REF!,21,0) &amp;" "&amp;VLOOKUP($B55,#REF!,19,0) &amp;" " &amp;VLOOKUP($B55,#REF!,22,0) &amp;" " &amp;VLOOKUP($B55,#REF!,23,0)</f>
        <v>#REF!</v>
      </c>
      <c r="I55" s="123"/>
      <c r="J55" s="123"/>
    </row>
    <row r="56" spans="1:10">
      <c r="A56" s="20"/>
      <c r="B56" s="26"/>
      <c r="C56" s="79" t="e">
        <f>VLOOKUP(B56,#REF!,9,0)</f>
        <v>#REF!</v>
      </c>
      <c r="D56" s="33"/>
      <c r="E56" s="48"/>
      <c r="F56" s="48"/>
      <c r="G56" s="123" t="e">
        <f>VLOOKUP($B56,#REF!,21,0) &amp;" "&amp;VLOOKUP($B56,#REF!,19,0) &amp;" " &amp;VLOOKUP($B56,#REF!,22,0) &amp;" " &amp;VLOOKUP($B56,#REF!,23,0)</f>
        <v>#REF!</v>
      </c>
      <c r="I56" s="123"/>
      <c r="J56" s="123"/>
    </row>
    <row r="57" spans="1:10">
      <c r="A57" s="20"/>
      <c r="B57" s="26"/>
      <c r="C57" s="79" t="e">
        <f>VLOOKUP(B57,#REF!,9,0)</f>
        <v>#REF!</v>
      </c>
      <c r="D57" s="33"/>
      <c r="E57" s="48"/>
      <c r="F57" s="48"/>
      <c r="G57" s="123" t="e">
        <f>VLOOKUP($B57,#REF!,21,0) &amp;" "&amp;VLOOKUP($B57,#REF!,19,0) &amp;" " &amp;VLOOKUP($B57,#REF!,22,0) &amp;" " &amp;VLOOKUP($B57,#REF!,23,0)</f>
        <v>#REF!</v>
      </c>
      <c r="I57" s="123"/>
      <c r="J57" s="123"/>
    </row>
    <row r="58" spans="1:10">
      <c r="A58" s="20"/>
      <c r="B58" s="26"/>
      <c r="C58" s="79" t="e">
        <f>VLOOKUP(B58,#REF!,9,0)</f>
        <v>#REF!</v>
      </c>
      <c r="D58" s="33"/>
      <c r="E58" s="48"/>
      <c r="F58" s="48"/>
      <c r="G58" s="123" t="e">
        <f>VLOOKUP($B58,#REF!,21,0) &amp;" "&amp;VLOOKUP($B58,#REF!,19,0) &amp;" " &amp;VLOOKUP($B58,#REF!,22,0) &amp;" " &amp;VLOOKUP($B58,#REF!,23,0)</f>
        <v>#REF!</v>
      </c>
      <c r="I58" s="123"/>
      <c r="J58" s="123"/>
    </row>
    <row r="59" spans="1:10">
      <c r="A59" s="20"/>
      <c r="B59" s="26"/>
      <c r="C59" s="79" t="e">
        <f>VLOOKUP(B59,#REF!,9,0)</f>
        <v>#REF!</v>
      </c>
      <c r="D59" s="33"/>
      <c r="E59" s="48"/>
      <c r="F59" s="48"/>
      <c r="G59" s="123" t="e">
        <f>VLOOKUP($B59,#REF!,21,0) &amp;" "&amp;VLOOKUP($B59,#REF!,19,0) &amp;" " &amp;VLOOKUP($B59,#REF!,22,0) &amp;" " &amp;VLOOKUP($B59,#REF!,23,0)</f>
        <v>#REF!</v>
      </c>
      <c r="I59" s="123"/>
      <c r="J59" s="123"/>
    </row>
    <row r="60" spans="1:10">
      <c r="A60" s="20"/>
      <c r="B60" s="26"/>
      <c r="C60" s="79" t="e">
        <f>VLOOKUP(B60,#REF!,9,0)</f>
        <v>#REF!</v>
      </c>
      <c r="D60" s="33"/>
      <c r="E60" s="48"/>
      <c r="F60" s="48"/>
      <c r="G60" s="123" t="e">
        <f>VLOOKUP($B60,#REF!,21,0) &amp;" "&amp;VLOOKUP($B60,#REF!,19,0) &amp;" " &amp;VLOOKUP($B60,#REF!,22,0) &amp;" " &amp;VLOOKUP($B60,#REF!,23,0)</f>
        <v>#REF!</v>
      </c>
      <c r="I60" s="123"/>
      <c r="J60" s="123"/>
    </row>
    <row r="61" spans="1:10">
      <c r="A61" s="20"/>
      <c r="B61" s="26"/>
      <c r="C61" s="79" t="e">
        <f>VLOOKUP(B61,#REF!,9,0)</f>
        <v>#REF!</v>
      </c>
      <c r="D61" s="33"/>
      <c r="E61" s="48"/>
      <c r="F61" s="48"/>
      <c r="G61" s="123" t="e">
        <f>VLOOKUP($B61,#REF!,21,0) &amp;" "&amp;VLOOKUP($B61,#REF!,19,0) &amp;" " &amp;VLOOKUP($B61,#REF!,22,0) &amp;" " &amp;VLOOKUP($B61,#REF!,23,0)</f>
        <v>#REF!</v>
      </c>
      <c r="I61" s="123"/>
      <c r="J61" s="123"/>
    </row>
    <row r="62" spans="1:10">
      <c r="A62" s="20"/>
      <c r="B62" s="26"/>
      <c r="C62" s="79" t="e">
        <f>VLOOKUP(B62,#REF!,9,0)</f>
        <v>#REF!</v>
      </c>
      <c r="D62" s="33"/>
      <c r="E62" s="48"/>
      <c r="F62" s="48"/>
      <c r="G62" s="123" t="e">
        <f>VLOOKUP($B62,#REF!,21,0) &amp;" "&amp;VLOOKUP($B62,#REF!,19,0) &amp;" " &amp;VLOOKUP($B62,#REF!,22,0) &amp;" " &amp;VLOOKUP($B62,#REF!,23,0)</f>
        <v>#REF!</v>
      </c>
      <c r="I62" s="123"/>
      <c r="J62" s="123"/>
    </row>
    <row r="63" spans="1:10">
      <c r="A63" s="20"/>
      <c r="B63" s="26"/>
      <c r="C63" s="79" t="e">
        <f>VLOOKUP(B63,#REF!,9,0)</f>
        <v>#REF!</v>
      </c>
      <c r="D63" s="33"/>
      <c r="E63" s="48"/>
      <c r="F63" s="48"/>
      <c r="G63" s="123" t="e">
        <f>VLOOKUP($B63,#REF!,21,0) &amp;" "&amp;VLOOKUP($B63,#REF!,19,0) &amp;" " &amp;VLOOKUP($B63,#REF!,22,0) &amp;" " &amp;VLOOKUP($B63,#REF!,23,0)</f>
        <v>#REF!</v>
      </c>
      <c r="I63" s="123"/>
      <c r="J63" s="123"/>
    </row>
    <row r="64" spans="1:10">
      <c r="A64" s="20"/>
      <c r="B64" s="26"/>
      <c r="C64" s="79" t="e">
        <f>VLOOKUP(B64,#REF!,9,0)</f>
        <v>#REF!</v>
      </c>
      <c r="D64" s="33"/>
      <c r="E64" s="48"/>
      <c r="F64" s="48"/>
      <c r="G64" s="123" t="e">
        <f>VLOOKUP($B64,#REF!,21,0) &amp;" "&amp;VLOOKUP($B64,#REF!,19,0) &amp;" " &amp;VLOOKUP($B64,#REF!,22,0) &amp;" " &amp;VLOOKUP($B64,#REF!,23,0)</f>
        <v>#REF!</v>
      </c>
      <c r="I64" s="123"/>
      <c r="J64" s="123"/>
    </row>
    <row r="65" spans="1:10">
      <c r="A65" s="20"/>
      <c r="B65" s="26"/>
      <c r="C65" s="79" t="e">
        <f>VLOOKUP(B65,#REF!,9,0)</f>
        <v>#REF!</v>
      </c>
      <c r="D65" s="33"/>
      <c r="E65" s="48"/>
      <c r="F65" s="48"/>
      <c r="G65" s="123" t="e">
        <f>VLOOKUP($B65,#REF!,21,0) &amp;" "&amp;VLOOKUP($B65,#REF!,19,0) &amp;" " &amp;VLOOKUP($B65,#REF!,22,0) &amp;" " &amp;VLOOKUP($B65,#REF!,23,0)</f>
        <v>#REF!</v>
      </c>
      <c r="I65" s="123"/>
      <c r="J65" s="123"/>
    </row>
    <row r="66" spans="1:10">
      <c r="A66" s="20"/>
      <c r="B66" s="26"/>
      <c r="C66" s="79" t="e">
        <f>VLOOKUP(B66,#REF!,9,0)</f>
        <v>#REF!</v>
      </c>
      <c r="D66" s="33"/>
      <c r="E66" s="48"/>
      <c r="F66" s="48"/>
      <c r="G66" s="123" t="e">
        <f>VLOOKUP($B66,#REF!,21,0) &amp;" "&amp;VLOOKUP($B66,#REF!,19,0) &amp;" " &amp;VLOOKUP($B66,#REF!,22,0) &amp;" " &amp;VLOOKUP($B66,#REF!,23,0)</f>
        <v>#REF!</v>
      </c>
      <c r="I66" s="123"/>
      <c r="J66" s="123"/>
    </row>
    <row r="67" spans="1:10">
      <c r="A67" s="20"/>
      <c r="B67" s="26"/>
      <c r="C67" s="79" t="e">
        <f>VLOOKUP(B67,#REF!,9,0)</f>
        <v>#REF!</v>
      </c>
      <c r="D67" s="33"/>
      <c r="E67" s="48"/>
      <c r="F67" s="48"/>
      <c r="G67" s="123" t="e">
        <f>VLOOKUP($B67,#REF!,21,0) &amp;" "&amp;VLOOKUP($B67,#REF!,19,0) &amp;" " &amp;VLOOKUP($B67,#REF!,22,0) &amp;" " &amp;VLOOKUP($B67,#REF!,23,0)</f>
        <v>#REF!</v>
      </c>
      <c r="I67" s="123"/>
      <c r="J67" s="123"/>
    </row>
    <row r="68" spans="1:10">
      <c r="A68" s="20"/>
      <c r="B68" s="26"/>
      <c r="C68" s="79" t="e">
        <f>VLOOKUP(B68,#REF!,9,0)</f>
        <v>#REF!</v>
      </c>
      <c r="D68" s="33"/>
      <c r="E68" s="48"/>
      <c r="F68" s="48"/>
      <c r="G68" s="123" t="e">
        <f>VLOOKUP($B68,#REF!,21,0) &amp;" "&amp;VLOOKUP($B68,#REF!,19,0) &amp;" " &amp;VLOOKUP($B68,#REF!,22,0) &amp;" " &amp;VLOOKUP($B68,#REF!,23,0)</f>
        <v>#REF!</v>
      </c>
      <c r="I68" s="123"/>
      <c r="J68" s="123"/>
    </row>
    <row r="69" spans="1:10">
      <c r="A69" s="20"/>
      <c r="B69" s="26"/>
      <c r="C69" s="79" t="e">
        <f>VLOOKUP(B69,#REF!,9,0)</f>
        <v>#REF!</v>
      </c>
      <c r="D69" s="33"/>
      <c r="E69" s="48"/>
      <c r="F69" s="48"/>
      <c r="G69" s="123" t="e">
        <f>VLOOKUP($B69,#REF!,21,0) &amp;" "&amp;VLOOKUP($B69,#REF!,19,0) &amp;" " &amp;VLOOKUP($B69,#REF!,22,0) &amp;" " &amp;VLOOKUP($B69,#REF!,23,0)</f>
        <v>#REF!</v>
      </c>
      <c r="I69" s="123"/>
      <c r="J69" s="123"/>
    </row>
    <row r="70" spans="1:10">
      <c r="A70" s="20"/>
      <c r="B70" s="26"/>
      <c r="C70" s="79" t="e">
        <f>VLOOKUP(B70,#REF!,9,0)</f>
        <v>#REF!</v>
      </c>
      <c r="D70" s="33"/>
      <c r="E70" s="48"/>
      <c r="F70" s="48"/>
      <c r="G70" s="123" t="e">
        <f>VLOOKUP($B70,#REF!,21,0) &amp;" "&amp;VLOOKUP($B70,#REF!,19,0) &amp;" " &amp;VLOOKUP($B70,#REF!,22,0) &amp;" " &amp;VLOOKUP($B70,#REF!,23,0)</f>
        <v>#REF!</v>
      </c>
      <c r="I70" s="123"/>
      <c r="J70" s="123"/>
    </row>
    <row r="71" spans="1:10">
      <c r="A71" s="20"/>
      <c r="B71" s="26"/>
      <c r="C71" s="79" t="e">
        <f>VLOOKUP(B71,#REF!,9,0)</f>
        <v>#REF!</v>
      </c>
      <c r="D71" s="33"/>
      <c r="E71" s="48"/>
      <c r="F71" s="48"/>
      <c r="G71" s="123" t="e">
        <f>VLOOKUP($B71,#REF!,21,0) &amp;" "&amp;VLOOKUP($B71,#REF!,19,0) &amp;" " &amp;VLOOKUP($B71,#REF!,22,0) &amp;" " &amp;VLOOKUP($B71,#REF!,23,0)</f>
        <v>#REF!</v>
      </c>
      <c r="I71" s="123"/>
      <c r="J71" s="123"/>
    </row>
    <row r="72" spans="1:10">
      <c r="A72" s="20"/>
      <c r="B72" s="26"/>
      <c r="C72" s="79" t="e">
        <f>VLOOKUP(B72,#REF!,9,0)</f>
        <v>#REF!</v>
      </c>
      <c r="D72" s="33"/>
      <c r="E72" s="48"/>
      <c r="F72" s="48"/>
      <c r="G72" s="123" t="e">
        <f>VLOOKUP($B72,#REF!,21,0) &amp;" "&amp;VLOOKUP($B72,#REF!,19,0) &amp;" " &amp;VLOOKUP($B72,#REF!,22,0) &amp;" " &amp;VLOOKUP($B72,#REF!,23,0)</f>
        <v>#REF!</v>
      </c>
      <c r="I72" s="123"/>
      <c r="J72" s="123"/>
    </row>
    <row r="73" spans="1:10">
      <c r="A73" s="20"/>
      <c r="B73" s="26"/>
      <c r="C73" s="79" t="e">
        <f>VLOOKUP(B73,#REF!,9,0)</f>
        <v>#REF!</v>
      </c>
      <c r="D73" s="33"/>
      <c r="E73" s="48"/>
      <c r="F73" s="48"/>
      <c r="G73" s="123" t="e">
        <f>VLOOKUP($B73,#REF!,21,0) &amp;" "&amp;VLOOKUP($B73,#REF!,19,0) &amp;" " &amp;VLOOKUP($B73,#REF!,22,0) &amp;" " &amp;VLOOKUP($B73,#REF!,23,0)</f>
        <v>#REF!</v>
      </c>
      <c r="I73" s="123"/>
      <c r="J73" s="123"/>
    </row>
    <row r="74" spans="1:10">
      <c r="A74" s="20"/>
      <c r="B74" s="26"/>
      <c r="C74" s="79" t="e">
        <f>VLOOKUP(B74,#REF!,9,0)</f>
        <v>#REF!</v>
      </c>
      <c r="D74" s="33"/>
      <c r="E74" s="48"/>
      <c r="F74" s="48"/>
      <c r="G74" s="123" t="e">
        <f>VLOOKUP($B74,#REF!,21,0) &amp;" "&amp;VLOOKUP($B74,#REF!,19,0) &amp;" " &amp;VLOOKUP($B74,#REF!,22,0) &amp;" " &amp;VLOOKUP($B74,#REF!,23,0)</f>
        <v>#REF!</v>
      </c>
      <c r="I74" s="123"/>
      <c r="J74" s="123"/>
    </row>
    <row r="75" spans="1:10">
      <c r="A75" s="20"/>
      <c r="B75" s="26"/>
      <c r="C75" s="79" t="e">
        <f>VLOOKUP(B75,#REF!,9,0)</f>
        <v>#REF!</v>
      </c>
      <c r="D75" s="33"/>
      <c r="E75" s="48"/>
      <c r="F75" s="48"/>
      <c r="G75" s="123" t="e">
        <f>VLOOKUP($B75,#REF!,21,0) &amp;" "&amp;VLOOKUP($B75,#REF!,19,0) &amp;" " &amp;VLOOKUP($B75,#REF!,22,0) &amp;" " &amp;VLOOKUP($B75,#REF!,23,0)</f>
        <v>#REF!</v>
      </c>
      <c r="I75" s="123"/>
      <c r="J75" s="123"/>
    </row>
    <row r="76" spans="1:10">
      <c r="A76" s="20"/>
      <c r="B76" s="26"/>
      <c r="C76" s="79" t="e">
        <f>VLOOKUP(B76,#REF!,9,0)</f>
        <v>#REF!</v>
      </c>
      <c r="D76" s="33"/>
      <c r="E76" s="48"/>
      <c r="F76" s="48"/>
      <c r="G76" s="123" t="e">
        <f>VLOOKUP($B76,#REF!,21,0) &amp;" "&amp;VLOOKUP($B76,#REF!,19,0) &amp;" " &amp;VLOOKUP($B76,#REF!,22,0) &amp;" " &amp;VLOOKUP($B76,#REF!,23,0)</f>
        <v>#REF!</v>
      </c>
      <c r="I76" s="123"/>
      <c r="J76" s="123"/>
    </row>
    <row r="77" spans="1:10">
      <c r="A77" s="20"/>
      <c r="B77" s="26"/>
      <c r="C77" s="79" t="e">
        <f>VLOOKUP(B77,#REF!,9,0)</f>
        <v>#REF!</v>
      </c>
      <c r="D77" s="33"/>
      <c r="E77" s="48"/>
      <c r="F77" s="48"/>
      <c r="G77" s="123" t="e">
        <f>VLOOKUP($B77,#REF!,21,0) &amp;" "&amp;VLOOKUP($B77,#REF!,19,0) &amp;" " &amp;VLOOKUP($B77,#REF!,22,0) &amp;" " &amp;VLOOKUP($B77,#REF!,23,0)</f>
        <v>#REF!</v>
      </c>
      <c r="I77" s="123"/>
      <c r="J77" s="123"/>
    </row>
    <row r="78" spans="1:10">
      <c r="A78" s="20"/>
      <c r="B78" s="26"/>
      <c r="C78" s="79" t="e">
        <f>VLOOKUP(B78,#REF!,9,0)</f>
        <v>#REF!</v>
      </c>
      <c r="D78" s="33"/>
      <c r="E78" s="48"/>
      <c r="F78" s="48"/>
      <c r="G78" s="123" t="e">
        <f>VLOOKUP($B78,#REF!,21,0) &amp;" "&amp;VLOOKUP($B78,#REF!,19,0) &amp;" " &amp;VLOOKUP($B78,#REF!,22,0) &amp;" " &amp;VLOOKUP($B78,#REF!,23,0)</f>
        <v>#REF!</v>
      </c>
      <c r="I78" s="123"/>
      <c r="J78" s="123"/>
    </row>
    <row r="79" spans="1:10">
      <c r="A79" s="20"/>
      <c r="B79" s="26"/>
      <c r="C79" s="79" t="e">
        <f>VLOOKUP(B79,#REF!,9,0)</f>
        <v>#REF!</v>
      </c>
      <c r="D79" s="33"/>
      <c r="E79" s="48"/>
      <c r="F79" s="48"/>
      <c r="G79" s="123" t="e">
        <f>VLOOKUP($B79,#REF!,21,0) &amp;" "&amp;VLOOKUP($B79,#REF!,19,0) &amp;" " &amp;VLOOKUP($B79,#REF!,22,0) &amp;" " &amp;VLOOKUP($B79,#REF!,23,0)</f>
        <v>#REF!</v>
      </c>
      <c r="I79" s="123"/>
      <c r="J79" s="123"/>
    </row>
    <row r="80" spans="1:10">
      <c r="A80" s="20"/>
      <c r="B80" s="26"/>
      <c r="C80" s="79" t="e">
        <f>VLOOKUP(B80,#REF!,9,0)</f>
        <v>#REF!</v>
      </c>
      <c r="D80" s="33"/>
      <c r="E80" s="48"/>
      <c r="F80" s="48"/>
      <c r="G80" s="123" t="e">
        <f>VLOOKUP($B80,#REF!,21,0) &amp;" "&amp;VLOOKUP($B80,#REF!,19,0) &amp;" " &amp;VLOOKUP($B80,#REF!,22,0) &amp;" " &amp;VLOOKUP($B80,#REF!,23,0)</f>
        <v>#REF!</v>
      </c>
      <c r="I80" s="123"/>
      <c r="J80" s="123"/>
    </row>
    <row r="81" spans="1:10">
      <c r="A81" s="20"/>
      <c r="B81" s="26"/>
      <c r="C81" s="79" t="e">
        <f>VLOOKUP(B81,#REF!,9,0)</f>
        <v>#REF!</v>
      </c>
      <c r="D81" s="33"/>
      <c r="E81" s="48"/>
      <c r="F81" s="48"/>
      <c r="G81" s="123" t="e">
        <f>VLOOKUP($B81,#REF!,21,0) &amp;" "&amp;VLOOKUP($B81,#REF!,19,0) &amp;" " &amp;VLOOKUP($B81,#REF!,22,0) &amp;" " &amp;VLOOKUP($B81,#REF!,23,0)</f>
        <v>#REF!</v>
      </c>
      <c r="I81" s="123"/>
      <c r="J81" s="123"/>
    </row>
    <row r="82" spans="1:10">
      <c r="A82" s="20"/>
      <c r="B82" s="26"/>
      <c r="C82" s="79" t="e">
        <f>VLOOKUP(B82,#REF!,9,0)</f>
        <v>#REF!</v>
      </c>
      <c r="D82" s="33"/>
      <c r="E82" s="48"/>
      <c r="F82" s="48"/>
      <c r="G82" s="123" t="e">
        <f>VLOOKUP($B82,#REF!,21,0) &amp;" "&amp;VLOOKUP($B82,#REF!,19,0) &amp;" " &amp;VLOOKUP($B82,#REF!,22,0) &amp;" " &amp;VLOOKUP($B82,#REF!,23,0)</f>
        <v>#REF!</v>
      </c>
      <c r="I82" s="123"/>
      <c r="J82" s="123"/>
    </row>
    <row r="83" spans="1:10">
      <c r="A83" s="20"/>
      <c r="B83" s="26"/>
      <c r="C83" s="79" t="e">
        <f>VLOOKUP(B83,#REF!,9,0)</f>
        <v>#REF!</v>
      </c>
      <c r="D83" s="33"/>
      <c r="E83" s="48"/>
      <c r="F83" s="48"/>
      <c r="G83" s="123" t="e">
        <f>VLOOKUP($B83,#REF!,21,0) &amp;" "&amp;VLOOKUP($B83,#REF!,19,0) &amp;" " &amp;VLOOKUP($B83,#REF!,22,0) &amp;" " &amp;VLOOKUP($B83,#REF!,23,0)</f>
        <v>#REF!</v>
      </c>
      <c r="I83" s="123"/>
      <c r="J83" s="123"/>
    </row>
    <row r="84" spans="1:10">
      <c r="A84" s="20"/>
      <c r="B84" s="26"/>
      <c r="C84" s="79" t="e">
        <f>VLOOKUP(B84,#REF!,9,0)</f>
        <v>#REF!</v>
      </c>
      <c r="D84" s="33"/>
      <c r="E84" s="48"/>
      <c r="F84" s="48"/>
      <c r="G84" s="123" t="e">
        <f>VLOOKUP($B84,#REF!,21,0) &amp;" "&amp;VLOOKUP($B84,#REF!,19,0) &amp;" " &amp;VLOOKUP($B84,#REF!,22,0) &amp;" " &amp;VLOOKUP($B84,#REF!,23,0)</f>
        <v>#REF!</v>
      </c>
      <c r="I84" s="123"/>
      <c r="J84" s="123"/>
    </row>
    <row r="85" spans="1:10">
      <c r="A85" s="20"/>
      <c r="B85" s="26"/>
      <c r="C85" s="79" t="e">
        <f>VLOOKUP(B85,#REF!,9,0)</f>
        <v>#REF!</v>
      </c>
      <c r="D85" s="33"/>
      <c r="E85" s="48"/>
      <c r="F85" s="48"/>
      <c r="G85" s="123" t="e">
        <f>VLOOKUP($B85,#REF!,21,0) &amp;" "&amp;VLOOKUP($B85,#REF!,19,0) &amp;" " &amp;VLOOKUP($B85,#REF!,22,0) &amp;" " &amp;VLOOKUP($B85,#REF!,23,0)</f>
        <v>#REF!</v>
      </c>
      <c r="I85" s="123"/>
      <c r="J85" s="123"/>
    </row>
    <row r="86" spans="1:10">
      <c r="A86" s="20"/>
      <c r="B86" s="26"/>
      <c r="C86" s="79" t="e">
        <f>VLOOKUP(B86,#REF!,9,0)</f>
        <v>#REF!</v>
      </c>
      <c r="D86" s="33"/>
      <c r="E86" s="48"/>
      <c r="F86" s="48"/>
      <c r="G86" s="123" t="e">
        <f>VLOOKUP($B86,#REF!,21,0) &amp;" "&amp;VLOOKUP($B86,#REF!,19,0) &amp;" " &amp;VLOOKUP($B86,#REF!,22,0) &amp;" " &amp;VLOOKUP($B86,#REF!,23,0)</f>
        <v>#REF!</v>
      </c>
      <c r="I86" s="123"/>
      <c r="J86" s="123"/>
    </row>
    <row r="87" spans="1:10">
      <c r="A87" s="20"/>
      <c r="B87" s="26"/>
      <c r="C87" s="79" t="e">
        <f>VLOOKUP(B87,#REF!,9,0)</f>
        <v>#REF!</v>
      </c>
      <c r="D87" s="33"/>
      <c r="E87" s="48"/>
      <c r="F87" s="48"/>
      <c r="G87" s="123" t="e">
        <f>VLOOKUP($B87,#REF!,21,0) &amp;" "&amp;VLOOKUP($B87,#REF!,19,0) &amp;" " &amp;VLOOKUP($B87,#REF!,22,0) &amp;" " &amp;VLOOKUP($B87,#REF!,23,0)</f>
        <v>#REF!</v>
      </c>
      <c r="I87" s="123"/>
      <c r="J87" s="123"/>
    </row>
    <row r="88" spans="1:10">
      <c r="A88" s="20"/>
      <c r="B88" s="26"/>
      <c r="C88" s="79" t="e">
        <f>VLOOKUP(B88,#REF!,9,0)</f>
        <v>#REF!</v>
      </c>
      <c r="D88" s="33"/>
      <c r="E88" s="48"/>
      <c r="F88" s="48"/>
      <c r="G88" s="123" t="e">
        <f>VLOOKUP($B88,#REF!,21,0) &amp;" "&amp;VLOOKUP($B88,#REF!,19,0) &amp;" " &amp;VLOOKUP($B88,#REF!,22,0) &amp;" " &amp;VLOOKUP($B88,#REF!,23,0)</f>
        <v>#REF!</v>
      </c>
      <c r="I88" s="123"/>
      <c r="J88" s="123"/>
    </row>
    <row r="89" spans="1:10">
      <c r="A89" s="20"/>
      <c r="B89" s="26"/>
      <c r="C89" s="79" t="e">
        <f>VLOOKUP(B89,#REF!,9,0)</f>
        <v>#REF!</v>
      </c>
      <c r="D89" s="33"/>
      <c r="E89" s="48"/>
      <c r="F89" s="48"/>
      <c r="G89" s="123" t="e">
        <f>VLOOKUP($B89,#REF!,21,0) &amp;" "&amp;VLOOKUP($B89,#REF!,19,0) &amp;" " &amp;VLOOKUP($B89,#REF!,22,0) &amp;" " &amp;VLOOKUP($B89,#REF!,23,0)</f>
        <v>#REF!</v>
      </c>
      <c r="I89" s="123"/>
      <c r="J89" s="123"/>
    </row>
    <row r="90" spans="1:10">
      <c r="A90" s="20"/>
      <c r="B90" s="26"/>
      <c r="C90" s="79" t="e">
        <f>VLOOKUP(B90,#REF!,9,0)</f>
        <v>#REF!</v>
      </c>
      <c r="D90" s="33"/>
      <c r="E90" s="48"/>
      <c r="F90" s="48"/>
      <c r="G90" s="123" t="e">
        <f>VLOOKUP($B90,#REF!,21,0) &amp;" "&amp;VLOOKUP($B90,#REF!,19,0) &amp;" " &amp;VLOOKUP($B90,#REF!,22,0) &amp;" " &amp;VLOOKUP($B90,#REF!,23,0)</f>
        <v>#REF!</v>
      </c>
      <c r="I90" s="123"/>
      <c r="J90" s="123"/>
    </row>
    <row r="91" spans="1:10">
      <c r="A91" s="20"/>
      <c r="B91" s="26"/>
      <c r="C91" s="79" t="e">
        <f>VLOOKUP(B91,#REF!,9,0)</f>
        <v>#REF!</v>
      </c>
      <c r="D91" s="33"/>
      <c r="E91" s="48"/>
      <c r="F91" s="48"/>
      <c r="G91" s="123" t="e">
        <f>VLOOKUP($B91,#REF!,21,0) &amp;" "&amp;VLOOKUP($B91,#REF!,19,0) &amp;" " &amp;VLOOKUP($B91,#REF!,22,0) &amp;" " &amp;VLOOKUP($B91,#REF!,23,0)</f>
        <v>#REF!</v>
      </c>
      <c r="I91" s="123"/>
      <c r="J91" s="123"/>
    </row>
    <row r="92" spans="1:10">
      <c r="A92" s="20"/>
      <c r="B92" s="26"/>
      <c r="C92" s="79" t="e">
        <f>VLOOKUP(B92,#REF!,9,0)</f>
        <v>#REF!</v>
      </c>
      <c r="D92" s="33"/>
      <c r="E92" s="48"/>
      <c r="F92" s="48"/>
      <c r="G92" s="123" t="e">
        <f>VLOOKUP($B92,#REF!,21,0) &amp;" "&amp;VLOOKUP($B92,#REF!,19,0) &amp;" " &amp;VLOOKUP($B92,#REF!,22,0) &amp;" " &amp;VLOOKUP($B92,#REF!,23,0)</f>
        <v>#REF!</v>
      </c>
      <c r="I92" s="123"/>
      <c r="J92" s="123"/>
    </row>
    <row r="93" spans="1:10">
      <c r="A93" s="20"/>
      <c r="B93" s="26"/>
      <c r="C93" s="79" t="e">
        <f>VLOOKUP(B93,#REF!,9,0)</f>
        <v>#REF!</v>
      </c>
      <c r="D93" s="33"/>
      <c r="E93" s="48"/>
      <c r="F93" s="48"/>
      <c r="G93" s="123" t="e">
        <f>VLOOKUP($B93,#REF!,21,0) &amp;" "&amp;VLOOKUP($B93,#REF!,19,0) &amp;" " &amp;VLOOKUP($B93,#REF!,22,0) &amp;" " &amp;VLOOKUP($B93,#REF!,23,0)</f>
        <v>#REF!</v>
      </c>
      <c r="I93" s="123"/>
      <c r="J93" s="123"/>
    </row>
    <row r="94" spans="1:10">
      <c r="A94" s="20"/>
      <c r="B94" s="26"/>
      <c r="C94" s="79" t="e">
        <f>VLOOKUP(B94,#REF!,9,0)</f>
        <v>#REF!</v>
      </c>
      <c r="D94" s="33"/>
      <c r="E94" s="48"/>
      <c r="F94" s="48"/>
      <c r="G94" s="123" t="e">
        <f>VLOOKUP($B94,#REF!,21,0) &amp;" "&amp;VLOOKUP($B94,#REF!,19,0) &amp;" " &amp;VLOOKUP($B94,#REF!,22,0) &amp;" " &amp;VLOOKUP($B94,#REF!,23,0)</f>
        <v>#REF!</v>
      </c>
      <c r="I94" s="123"/>
      <c r="J94" s="123"/>
    </row>
    <row r="95" spans="1:10">
      <c r="A95" s="20"/>
      <c r="B95" s="26"/>
      <c r="C95" s="79" t="e">
        <f>VLOOKUP(B95,#REF!,9,0)</f>
        <v>#REF!</v>
      </c>
      <c r="D95" s="33"/>
      <c r="E95" s="48"/>
      <c r="F95" s="48"/>
      <c r="G95" s="123" t="e">
        <f>VLOOKUP($B95,#REF!,21,0) &amp;" "&amp;VLOOKUP($B95,#REF!,19,0) &amp;" " &amp;VLOOKUP($B95,#REF!,22,0) &amp;" " &amp;VLOOKUP($B95,#REF!,23,0)</f>
        <v>#REF!</v>
      </c>
      <c r="I95" s="123"/>
      <c r="J95" s="123"/>
    </row>
    <row r="96" spans="1:10">
      <c r="A96" s="20"/>
      <c r="B96" s="26"/>
      <c r="C96" s="79" t="e">
        <f>VLOOKUP(B96,#REF!,9,0)</f>
        <v>#REF!</v>
      </c>
      <c r="D96" s="33"/>
      <c r="E96" s="48"/>
      <c r="F96" s="48"/>
      <c r="G96" s="123" t="e">
        <f>VLOOKUP($B96,#REF!,21,0) &amp;" "&amp;VLOOKUP($B96,#REF!,19,0) &amp;" " &amp;VLOOKUP($B96,#REF!,22,0) &amp;" " &amp;VLOOKUP($B96,#REF!,23,0)</f>
        <v>#REF!</v>
      </c>
      <c r="I96" s="123"/>
      <c r="J96" s="123"/>
    </row>
    <row r="97" spans="1:10">
      <c r="A97" s="20"/>
      <c r="B97" s="26"/>
      <c r="C97" s="79" t="e">
        <f>VLOOKUP(B97,#REF!,9,0)</f>
        <v>#REF!</v>
      </c>
      <c r="D97" s="33"/>
      <c r="E97" s="48"/>
      <c r="F97" s="48"/>
      <c r="G97" s="123" t="e">
        <f>VLOOKUP($B97,#REF!,21,0) &amp;" "&amp;VLOOKUP($B97,#REF!,19,0) &amp;" " &amp;VLOOKUP($B97,#REF!,22,0) &amp;" " &amp;VLOOKUP($B97,#REF!,23,0)</f>
        <v>#REF!</v>
      </c>
      <c r="I97" s="123"/>
      <c r="J97" s="123"/>
    </row>
    <row r="98" spans="1:10">
      <c r="A98" s="20"/>
      <c r="B98" s="26"/>
      <c r="C98" s="79" t="e">
        <f>VLOOKUP(B98,#REF!,9,0)</f>
        <v>#REF!</v>
      </c>
      <c r="D98" s="33"/>
      <c r="E98" s="48"/>
      <c r="F98" s="48"/>
      <c r="G98" s="123" t="e">
        <f>VLOOKUP($B98,#REF!,21,0) &amp;" "&amp;VLOOKUP($B98,#REF!,19,0) &amp;" " &amp;VLOOKUP($B98,#REF!,22,0) &amp;" " &amp;VLOOKUP($B98,#REF!,23,0)</f>
        <v>#REF!</v>
      </c>
      <c r="I98" s="123"/>
      <c r="J98" s="123"/>
    </row>
    <row r="99" spans="1:10">
      <c r="A99" s="20"/>
      <c r="B99" s="26"/>
      <c r="C99" s="79" t="e">
        <f>VLOOKUP(B99,#REF!,9,0)</f>
        <v>#REF!</v>
      </c>
      <c r="D99" s="33"/>
      <c r="E99" s="48"/>
      <c r="F99" s="48"/>
      <c r="G99" s="123" t="e">
        <f>VLOOKUP($B99,#REF!,21,0) &amp;" "&amp;VLOOKUP($B99,#REF!,19,0) &amp;" " &amp;VLOOKUP($B99,#REF!,22,0) &amp;" " &amp;VLOOKUP($B99,#REF!,23,0)</f>
        <v>#REF!</v>
      </c>
      <c r="I99" s="123"/>
      <c r="J99" s="123"/>
    </row>
    <row r="100" spans="1:10">
      <c r="A100" s="20"/>
      <c r="B100" s="26"/>
      <c r="C100" s="79" t="e">
        <f>VLOOKUP(B100,#REF!,9,0)</f>
        <v>#REF!</v>
      </c>
      <c r="D100" s="33"/>
      <c r="E100" s="48"/>
      <c r="F100" s="48"/>
      <c r="G100" s="123" t="e">
        <f>VLOOKUP($B100,#REF!,21,0) &amp;" "&amp;VLOOKUP($B100,#REF!,19,0) &amp;" " &amp;VLOOKUP($B100,#REF!,22,0) &amp;" " &amp;VLOOKUP($B100,#REF!,23,0)</f>
        <v>#REF!</v>
      </c>
      <c r="I100" s="123"/>
      <c r="J100" s="123"/>
    </row>
    <row r="101" spans="1:10">
      <c r="A101" s="20"/>
      <c r="B101" s="26"/>
      <c r="C101" s="79" t="e">
        <f>VLOOKUP(B101,#REF!,9,0)</f>
        <v>#REF!</v>
      </c>
      <c r="D101" s="33"/>
      <c r="E101" s="48"/>
      <c r="F101" s="48"/>
      <c r="G101" s="123" t="e">
        <f>VLOOKUP($B101,#REF!,21,0) &amp;" "&amp;VLOOKUP($B101,#REF!,19,0) &amp;" " &amp;VLOOKUP($B101,#REF!,22,0) &amp;" " &amp;VLOOKUP($B101,#REF!,23,0)</f>
        <v>#REF!</v>
      </c>
      <c r="I101" s="123"/>
      <c r="J101" s="123"/>
    </row>
    <row r="102" spans="1:10">
      <c r="A102" s="20"/>
      <c r="B102" s="26"/>
      <c r="C102" s="79" t="e">
        <f>VLOOKUP(B102,#REF!,9,0)</f>
        <v>#REF!</v>
      </c>
      <c r="D102" s="33"/>
      <c r="E102" s="48"/>
      <c r="F102" s="48"/>
      <c r="G102" s="123" t="e">
        <f>VLOOKUP($B102,#REF!,21,0) &amp;" "&amp;VLOOKUP($B102,#REF!,19,0) &amp;" " &amp;VLOOKUP($B102,#REF!,22,0) &amp;" " &amp;VLOOKUP($B102,#REF!,23,0)</f>
        <v>#REF!</v>
      </c>
      <c r="I102" s="123"/>
      <c r="J102" s="123"/>
    </row>
    <row r="103" spans="1:10">
      <c r="A103" s="20"/>
      <c r="B103" s="26"/>
      <c r="C103" s="79" t="e">
        <f>VLOOKUP(B103,#REF!,9,0)</f>
        <v>#REF!</v>
      </c>
      <c r="D103" s="33"/>
      <c r="E103" s="48"/>
      <c r="F103" s="48"/>
      <c r="G103" s="123" t="e">
        <f>VLOOKUP($B103,#REF!,21,0) &amp;" "&amp;VLOOKUP($B103,#REF!,19,0) &amp;" " &amp;VLOOKUP($B103,#REF!,22,0) &amp;" " &amp;VLOOKUP($B103,#REF!,23,0)</f>
        <v>#REF!</v>
      </c>
      <c r="I103" s="123"/>
      <c r="J103" s="123"/>
    </row>
    <row r="104" spans="1:10">
      <c r="A104" s="20"/>
      <c r="B104" s="26"/>
      <c r="C104" s="79" t="e">
        <f>VLOOKUP(B104,#REF!,9,0)</f>
        <v>#REF!</v>
      </c>
      <c r="D104" s="33"/>
      <c r="E104" s="48"/>
      <c r="F104" s="48"/>
      <c r="G104" s="123" t="e">
        <f>VLOOKUP($B104,#REF!,21,0) &amp;" "&amp;VLOOKUP($B104,#REF!,19,0) &amp;" " &amp;VLOOKUP($B104,#REF!,22,0) &amp;" " &amp;VLOOKUP($B104,#REF!,23,0)</f>
        <v>#REF!</v>
      </c>
      <c r="I104" s="123"/>
      <c r="J104" s="123"/>
    </row>
    <row r="105" spans="1:10">
      <c r="A105" s="20"/>
      <c r="B105" s="26"/>
      <c r="C105" s="79" t="e">
        <f>VLOOKUP(B105,#REF!,9,0)</f>
        <v>#REF!</v>
      </c>
      <c r="D105" s="33"/>
      <c r="E105" s="48"/>
      <c r="F105" s="48"/>
      <c r="G105" s="123" t="e">
        <f>VLOOKUP($B105,#REF!,21,0) &amp;" "&amp;VLOOKUP($B105,#REF!,19,0) &amp;" " &amp;VLOOKUP($B105,#REF!,22,0) &amp;" " &amp;VLOOKUP($B105,#REF!,23,0)</f>
        <v>#REF!</v>
      </c>
      <c r="I105" s="123"/>
      <c r="J105" s="123"/>
    </row>
    <row r="106" spans="1:10">
      <c r="A106" s="20"/>
      <c r="B106" s="26"/>
      <c r="C106" s="79" t="e">
        <f>VLOOKUP(B106,#REF!,9,0)</f>
        <v>#REF!</v>
      </c>
      <c r="D106" s="33"/>
      <c r="E106" s="48"/>
      <c r="F106" s="48"/>
      <c r="G106" s="123" t="e">
        <f>VLOOKUP($B106,#REF!,21,0) &amp;" "&amp;VLOOKUP($B106,#REF!,19,0) &amp;" " &amp;VLOOKUP($B106,#REF!,22,0) &amp;" " &amp;VLOOKUP($B106,#REF!,23,0)</f>
        <v>#REF!</v>
      </c>
      <c r="I106" s="123"/>
      <c r="J106" s="123"/>
    </row>
    <row r="107" spans="1:10">
      <c r="A107" s="20"/>
      <c r="B107" s="26"/>
      <c r="C107" s="79" t="e">
        <f>VLOOKUP(B107,#REF!,9,0)</f>
        <v>#REF!</v>
      </c>
      <c r="D107" s="33"/>
      <c r="E107" s="48"/>
      <c r="F107" s="48"/>
      <c r="G107" s="123" t="e">
        <f>VLOOKUP($B107,#REF!,21,0) &amp;" "&amp;VLOOKUP($B107,#REF!,19,0) &amp;" " &amp;VLOOKUP($B107,#REF!,22,0) &amp;" " &amp;VLOOKUP($B107,#REF!,23,0)</f>
        <v>#REF!</v>
      </c>
      <c r="I107" s="123"/>
      <c r="J107" s="123"/>
    </row>
    <row r="108" spans="1:10">
      <c r="J108" s="57" t="s">
        <v>36</v>
      </c>
    </row>
    <row r="109" spans="1:10">
      <c r="J109" s="37" t="s">
        <v>15</v>
      </c>
    </row>
    <row r="110" spans="1:10" ht="25.5">
      <c r="J110" s="37" t="s">
        <v>16</v>
      </c>
    </row>
    <row r="111" spans="1:10">
      <c r="J111" s="37" t="s">
        <v>17</v>
      </c>
    </row>
    <row r="112" spans="1:10" ht="25.5">
      <c r="J112" s="37" t="s">
        <v>18</v>
      </c>
    </row>
    <row r="113" spans="1:10">
      <c r="A113" s="44"/>
      <c r="B113" s="44"/>
      <c r="C113" s="28"/>
      <c r="D113" s="44"/>
      <c r="E113" s="44"/>
      <c r="F113" s="44"/>
      <c r="G113" s="44"/>
      <c r="I113" s="44"/>
      <c r="J113" s="37" t="s">
        <v>19</v>
      </c>
    </row>
    <row r="114" spans="1:10">
      <c r="A114" s="44"/>
      <c r="B114" s="44"/>
      <c r="C114" s="28"/>
      <c r="D114" s="44"/>
      <c r="E114" s="44"/>
      <c r="F114" s="44"/>
      <c r="G114" s="44"/>
      <c r="I114" s="44"/>
      <c r="J114" s="37" t="s">
        <v>20</v>
      </c>
    </row>
    <row r="115" spans="1:10" ht="25.5">
      <c r="A115" s="44"/>
      <c r="B115" s="44"/>
      <c r="C115" s="28"/>
      <c r="D115" s="44"/>
      <c r="E115" s="44"/>
      <c r="F115" s="44"/>
      <c r="G115" s="44"/>
      <c r="I115" s="44"/>
      <c r="J115" s="38" t="s">
        <v>21</v>
      </c>
    </row>
    <row r="116" spans="1:10">
      <c r="A116" s="44"/>
      <c r="B116" s="44"/>
      <c r="C116" s="28"/>
      <c r="D116" s="44"/>
      <c r="E116" s="44"/>
      <c r="F116" s="44"/>
      <c r="G116" s="44"/>
      <c r="I116" s="44"/>
      <c r="J116" s="38" t="s">
        <v>22</v>
      </c>
    </row>
    <row r="117" spans="1:10">
      <c r="A117" s="44"/>
      <c r="B117" s="44"/>
      <c r="C117" s="28"/>
      <c r="D117" s="44"/>
      <c r="E117" s="44"/>
      <c r="F117" s="44"/>
      <c r="G117" s="44"/>
      <c r="I117" s="44"/>
      <c r="J117" s="56" t="s">
        <v>50</v>
      </c>
    </row>
    <row r="118" spans="1:10">
      <c r="A118" s="44"/>
      <c r="B118" s="44"/>
      <c r="C118" s="28"/>
      <c r="D118" s="44"/>
      <c r="E118" s="44"/>
      <c r="F118" s="44"/>
      <c r="G118" s="44"/>
      <c r="I118" s="44"/>
      <c r="J118" s="37" t="s">
        <v>23</v>
      </c>
    </row>
    <row r="119" spans="1:10" ht="25.5">
      <c r="A119" s="44"/>
      <c r="B119" s="44"/>
      <c r="C119" s="28"/>
      <c r="D119" s="44"/>
      <c r="E119" s="44"/>
      <c r="F119" s="44"/>
      <c r="G119" s="44"/>
      <c r="I119" s="44"/>
      <c r="J119" s="37" t="s">
        <v>51</v>
      </c>
    </row>
    <row r="120" spans="1:10">
      <c r="A120" s="44"/>
      <c r="B120" s="44"/>
      <c r="C120" s="28"/>
      <c r="D120" s="44"/>
      <c r="E120" s="44"/>
      <c r="F120" s="44"/>
      <c r="G120" s="44"/>
      <c r="I120" s="44"/>
      <c r="J120" s="39" t="s">
        <v>24</v>
      </c>
    </row>
    <row r="121" spans="1:10" ht="25.5">
      <c r="A121" s="44"/>
      <c r="B121" s="44"/>
      <c r="C121" s="28"/>
      <c r="D121" s="44"/>
      <c r="E121" s="44"/>
      <c r="F121" s="44"/>
      <c r="G121" s="44"/>
      <c r="I121" s="44"/>
      <c r="J121" s="39" t="s">
        <v>37</v>
      </c>
    </row>
    <row r="122" spans="1:10" ht="38.25">
      <c r="A122" s="44"/>
      <c r="B122" s="44"/>
      <c r="C122" s="28"/>
      <c r="D122" s="44"/>
      <c r="E122" s="44"/>
      <c r="F122" s="44"/>
      <c r="G122" s="44"/>
      <c r="I122" s="44"/>
      <c r="J122" s="39" t="s">
        <v>25</v>
      </c>
    </row>
    <row r="123" spans="1:10">
      <c r="A123" s="44"/>
      <c r="B123" s="44"/>
      <c r="C123" s="28"/>
      <c r="D123" s="44"/>
      <c r="E123" s="44"/>
      <c r="F123" s="44"/>
      <c r="G123" s="44"/>
      <c r="I123" s="44"/>
      <c r="J123" s="39" t="s">
        <v>26</v>
      </c>
    </row>
    <row r="124" spans="1:10" ht="38.25">
      <c r="A124" s="44"/>
      <c r="B124" s="44"/>
      <c r="C124" s="28"/>
      <c r="D124" s="44"/>
      <c r="E124" s="44"/>
      <c r="F124" s="44"/>
      <c r="G124" s="44"/>
      <c r="I124" s="44"/>
      <c r="J124" s="39" t="s">
        <v>27</v>
      </c>
    </row>
    <row r="125" spans="1:10" ht="25.5">
      <c r="A125" s="44"/>
      <c r="B125" s="44"/>
      <c r="C125" s="28"/>
      <c r="D125" s="44"/>
      <c r="E125" s="44"/>
      <c r="F125" s="44"/>
      <c r="G125" s="44"/>
      <c r="I125" s="44"/>
      <c r="J125" s="39" t="s">
        <v>28</v>
      </c>
    </row>
    <row r="126" spans="1:10" ht="25.5">
      <c r="A126" s="44"/>
      <c r="B126" s="44"/>
      <c r="C126" s="28"/>
      <c r="D126" s="44"/>
      <c r="E126" s="44"/>
      <c r="F126" s="44"/>
      <c r="G126" s="44"/>
      <c r="I126" s="44"/>
      <c r="J126" s="39" t="s">
        <v>48</v>
      </c>
    </row>
    <row r="127" spans="1:10">
      <c r="A127" s="44"/>
      <c r="B127" s="44"/>
      <c r="C127" s="28"/>
      <c r="D127" s="44"/>
      <c r="E127" s="44"/>
      <c r="F127" s="44"/>
      <c r="G127" s="44"/>
      <c r="I127" s="44"/>
      <c r="J127" s="39" t="s">
        <v>66</v>
      </c>
    </row>
    <row r="128" spans="1:10" ht="25.5">
      <c r="A128" s="44"/>
      <c r="B128" s="44"/>
      <c r="C128" s="28"/>
      <c r="D128" s="44"/>
      <c r="E128" s="44"/>
      <c r="F128" s="44"/>
      <c r="G128" s="44"/>
      <c r="I128" s="44"/>
      <c r="J128" s="39" t="s">
        <v>67</v>
      </c>
    </row>
    <row r="129" spans="1:10">
      <c r="A129" s="44"/>
      <c r="B129" s="44"/>
      <c r="C129" s="28"/>
      <c r="D129" s="44"/>
      <c r="E129" s="44"/>
      <c r="F129" s="44"/>
      <c r="G129" s="44"/>
      <c r="I129" s="44"/>
      <c r="J129" s="39" t="s">
        <v>30</v>
      </c>
    </row>
    <row r="130" spans="1:10" ht="25.5">
      <c r="A130" s="44"/>
      <c r="B130" s="44"/>
      <c r="C130" s="28"/>
      <c r="D130" s="44"/>
      <c r="E130" s="44"/>
      <c r="F130" s="44"/>
      <c r="G130" s="44"/>
      <c r="I130" s="44"/>
      <c r="J130" s="37" t="s">
        <v>31</v>
      </c>
    </row>
    <row r="131" spans="1:10" ht="25.5">
      <c r="A131" s="44"/>
      <c r="B131" s="44"/>
      <c r="C131" s="28"/>
      <c r="D131" s="44"/>
      <c r="E131" s="44"/>
      <c r="F131" s="44"/>
      <c r="G131" s="44"/>
      <c r="I131" s="44"/>
      <c r="J131" s="37" t="s">
        <v>65</v>
      </c>
    </row>
    <row r="132" spans="1:10">
      <c r="A132" s="44"/>
      <c r="B132" s="44"/>
      <c r="C132" s="28"/>
      <c r="D132" s="44"/>
      <c r="E132" s="44"/>
      <c r="F132" s="44"/>
      <c r="G132" s="44"/>
      <c r="I132" s="44"/>
      <c r="J132" s="38" t="s">
        <v>32</v>
      </c>
    </row>
    <row r="133" spans="1:10">
      <c r="A133" s="44"/>
      <c r="B133" s="44"/>
      <c r="C133" s="28"/>
      <c r="D133" s="44"/>
      <c r="E133" s="44"/>
      <c r="F133" s="44"/>
      <c r="G133" s="44"/>
      <c r="I133" s="44"/>
      <c r="J133" s="40" t="s">
        <v>33</v>
      </c>
    </row>
    <row r="134" spans="1:10">
      <c r="A134" s="44"/>
      <c r="B134" s="44"/>
      <c r="C134" s="28"/>
      <c r="D134" s="44"/>
      <c r="E134" s="44"/>
      <c r="F134" s="44"/>
      <c r="G134" s="44"/>
      <c r="I134" s="44"/>
      <c r="J134" s="39" t="s">
        <v>30</v>
      </c>
    </row>
    <row r="135" spans="1:10">
      <c r="A135" s="44"/>
      <c r="B135" s="44"/>
      <c r="C135" s="28"/>
      <c r="D135" s="44"/>
      <c r="E135" s="44"/>
      <c r="F135" s="44"/>
      <c r="G135" s="44"/>
      <c r="I135" s="44"/>
      <c r="J135" s="39" t="s">
        <v>34</v>
      </c>
    </row>
    <row r="136" spans="1:10" ht="30">
      <c r="A136" s="44"/>
      <c r="B136" s="44"/>
      <c r="C136" s="28"/>
      <c r="D136" s="44"/>
      <c r="E136" s="44"/>
      <c r="F136" s="44"/>
      <c r="G136" s="44"/>
      <c r="I136" s="44"/>
      <c r="J136" s="56" t="s">
        <v>38</v>
      </c>
    </row>
  </sheetData>
  <mergeCells count="26">
    <mergeCell ref="D19:E19"/>
    <mergeCell ref="F19:G19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</mergeCells>
  <dataValidations count="1">
    <dataValidation type="list" allowBlank="1" showInputMessage="1" showErrorMessage="1" sqref="J1:J6 J9:J107">
      <formula1>$J$109:$J$141</formula1>
    </dataValidation>
  </dataValidations>
  <pageMargins left="0.70866141732283472" right="0.31496062992125984" top="0.55118110236220474" bottom="0.5511811023622047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36"/>
  <sheetViews>
    <sheetView view="pageBreakPreview" topLeftCell="A2" zoomScale="115" zoomScaleSheetLayoutView="115" workbookViewId="0">
      <selection activeCell="B11" sqref="B11"/>
    </sheetView>
  </sheetViews>
  <sheetFormatPr defaultRowHeight="15"/>
  <cols>
    <col min="1" max="1" width="4.42578125" style="27" customWidth="1"/>
    <col min="2" max="2" width="15.7109375" style="28" customWidth="1"/>
    <col min="3" max="3" width="15.7109375" style="35" customWidth="1"/>
    <col min="4" max="4" width="12.42578125" style="35" customWidth="1"/>
    <col min="5" max="5" width="14.5703125" style="56" customWidth="1"/>
    <col min="6" max="6" width="3.85546875" style="56" customWidth="1"/>
    <col min="7" max="7" width="25.85546875" style="56" customWidth="1"/>
    <col min="8" max="8" width="27.42578125" style="44" customWidth="1"/>
    <col min="9" max="9" width="34.7109375" style="56" customWidth="1"/>
    <col min="10" max="10" width="30" style="56" customWidth="1"/>
    <col min="11" max="16384" width="9.140625" style="44"/>
  </cols>
  <sheetData>
    <row r="1" spans="1:18" s="18" customFormat="1" ht="47.25" hidden="1">
      <c r="A1" s="89"/>
      <c r="B1" s="90"/>
      <c r="C1" s="91"/>
      <c r="D1" s="91"/>
      <c r="E1" s="92"/>
      <c r="F1" s="92"/>
      <c r="G1" s="93" t="s">
        <v>45</v>
      </c>
      <c r="I1" s="43" t="s">
        <v>39</v>
      </c>
      <c r="J1" s="43"/>
    </row>
    <row r="2" spans="1:18" ht="15.75">
      <c r="A2" s="89"/>
      <c r="B2" s="90"/>
      <c r="C2" s="91"/>
      <c r="D2" s="94" t="s">
        <v>41</v>
      </c>
      <c r="E2" s="95" t="s">
        <v>52</v>
      </c>
      <c r="F2" s="96"/>
      <c r="G2" s="96"/>
      <c r="I2" s="43"/>
      <c r="J2" s="43"/>
    </row>
    <row r="3" spans="1:18" ht="15.75">
      <c r="A3" s="89"/>
      <c r="B3" s="90"/>
      <c r="C3" s="91"/>
      <c r="D3" s="91"/>
      <c r="E3" s="97" t="s">
        <v>102</v>
      </c>
      <c r="F3" s="96"/>
      <c r="G3" s="96"/>
      <c r="I3" s="43"/>
      <c r="J3" s="43"/>
    </row>
    <row r="4" spans="1:18" ht="15.75">
      <c r="A4" s="89"/>
      <c r="B4" s="90"/>
      <c r="C4" s="91"/>
      <c r="D4" s="91"/>
      <c r="E4" s="97" t="s">
        <v>103</v>
      </c>
      <c r="F4" s="96"/>
      <c r="G4" s="96"/>
      <c r="I4" s="43"/>
      <c r="J4" s="43"/>
    </row>
    <row r="5" spans="1:18" ht="15.75">
      <c r="A5" s="89"/>
      <c r="B5" s="90"/>
      <c r="C5" s="91"/>
      <c r="D5" s="91"/>
      <c r="E5" s="98"/>
      <c r="F5" s="98"/>
      <c r="G5" s="96"/>
      <c r="I5" s="43"/>
      <c r="J5" s="43"/>
    </row>
    <row r="6" spans="1:18" ht="15.75">
      <c r="A6" s="99"/>
      <c r="B6" s="100"/>
      <c r="C6" s="101"/>
      <c r="D6" s="101"/>
      <c r="E6" s="102"/>
      <c r="F6" s="102"/>
      <c r="G6" s="103"/>
      <c r="I6" s="46"/>
      <c r="J6" s="46"/>
    </row>
    <row r="7" spans="1:18" s="18" customFormat="1" ht="15.75">
      <c r="A7" s="104" t="s">
        <v>60</v>
      </c>
      <c r="B7" s="104" t="s">
        <v>0</v>
      </c>
      <c r="C7" s="105" t="s">
        <v>95</v>
      </c>
      <c r="D7" s="130" t="s">
        <v>40</v>
      </c>
      <c r="E7" s="130"/>
      <c r="F7" s="131" t="s">
        <v>2</v>
      </c>
      <c r="G7" s="132"/>
      <c r="H7" s="18" t="s">
        <v>47</v>
      </c>
      <c r="I7" s="85" t="s">
        <v>46</v>
      </c>
      <c r="J7" s="85" t="s">
        <v>13</v>
      </c>
    </row>
    <row r="8" spans="1:18" ht="15.75">
      <c r="A8" s="106">
        <v>1</v>
      </c>
      <c r="B8" s="107">
        <v>2</v>
      </c>
      <c r="C8" s="108">
        <v>3</v>
      </c>
      <c r="D8" s="133">
        <v>4</v>
      </c>
      <c r="E8" s="133"/>
      <c r="F8" s="134">
        <v>5</v>
      </c>
      <c r="G8" s="135"/>
      <c r="I8" s="86"/>
      <c r="J8" s="58"/>
      <c r="K8" s="18"/>
      <c r="L8" s="18"/>
      <c r="M8" s="18"/>
      <c r="N8" s="18"/>
      <c r="O8" s="18"/>
      <c r="P8" s="18"/>
      <c r="Q8" s="18"/>
      <c r="R8" s="18"/>
    </row>
    <row r="9" spans="1:18" ht="77.25" hidden="1" customHeight="1">
      <c r="A9" s="109">
        <v>1</v>
      </c>
      <c r="B9" s="110" t="s">
        <v>79</v>
      </c>
      <c r="C9" s="111" t="str">
        <f>VLOOKUP(B9,[1]!dbpnspegawaiok,9,0)</f>
        <v>197701192006042004</v>
      </c>
      <c r="D9" s="136" t="str">
        <f>I9&amp;" "&amp;J9</f>
        <v>Pengadministrasi Umum Subbag Humas dan Informasi pada Bagian Kerjasama dan Kelembagaan Biro AAKK</v>
      </c>
      <c r="E9" s="136"/>
      <c r="F9" s="137" t="str">
        <f>VLOOKUP($B9,[1]!dbpnspegawaiok,21,0)&amp;" "&amp;VLOOKUP($B9,[1]!dbpnspegawaiok,18,0)&amp;" "&amp;VLOOKUP($B9,[1]!dbpnspegawaiok,19,0)&amp;" "&amp;VLOOKUP($B9,[1]!dbpnspegawaiok,22,0)&amp;" "&amp;VLOOKUP($B9,[1]!dbpnspegawaiok,23,0)</f>
        <v>Pengadministrasi Umum pada subbag Akademik, Kemahasiswaan dan Alumni Bagian TU  Fak. Adab dan Humaniora</v>
      </c>
      <c r="G9" s="138"/>
      <c r="H9" s="87"/>
      <c r="I9" s="88" t="s">
        <v>81</v>
      </c>
      <c r="J9" s="30" t="s">
        <v>37</v>
      </c>
      <c r="K9" s="59"/>
      <c r="L9" s="59"/>
      <c r="M9" s="59"/>
      <c r="N9" s="59"/>
      <c r="O9" s="59"/>
      <c r="P9" s="59"/>
      <c r="Q9" s="59"/>
      <c r="R9" s="59"/>
    </row>
    <row r="10" spans="1:18" ht="77.25" hidden="1" customHeight="1">
      <c r="A10" s="109">
        <v>2</v>
      </c>
      <c r="B10" s="110" t="s">
        <v>80</v>
      </c>
      <c r="C10" s="111" t="str">
        <f>VLOOKUP(B10,[1]!dbpnspegawaiok,9,0)</f>
        <v>197309162005011004</v>
      </c>
      <c r="D10" s="136" t="str">
        <f t="shared" ref="D10:D19" si="0">I10&amp;" "&amp;J10</f>
        <v>Pengadministasi Umum subbag Akademik, Kemahasiswaan dan Alumni pada Bagian Tata Usaha Fak. Adab dan Humaniora</v>
      </c>
      <c r="E10" s="136"/>
      <c r="F10" s="137" t="str">
        <f>VLOOKUP($B10,[1]!dbpnspegawaiok,21,0)&amp;" "&amp;VLOOKUP($B10,[1]!dbpnspegawaiok,18,0)&amp;" "&amp;VLOOKUP($B10,[1]!dbpnspegawaiok,19,0)&amp;" "&amp;VLOOKUP($B10,[1]!dbpnspegawaiok,22,0)&amp;" "&amp;VLOOKUP($B10,[1]!dbpnspegawaiok,23,0)</f>
        <v>Pengadministrasi Umum pada subbag Humas dan Informasi  Bagian Kerjasama, Kelembagaan, dan Humas Biro AAKK</v>
      </c>
      <c r="G10" s="138"/>
      <c r="H10" s="87"/>
      <c r="I10" s="87" t="s">
        <v>71</v>
      </c>
      <c r="J10" s="30" t="s">
        <v>17</v>
      </c>
      <c r="K10" s="59"/>
      <c r="L10" s="59"/>
      <c r="M10" s="59"/>
      <c r="N10" s="59"/>
      <c r="O10" s="59"/>
      <c r="P10" s="59"/>
      <c r="Q10" s="59"/>
      <c r="R10" s="59"/>
    </row>
    <row r="11" spans="1:18" ht="122.25" customHeight="1">
      <c r="A11" s="109">
        <v>1</v>
      </c>
      <c r="B11" s="110" t="s">
        <v>104</v>
      </c>
      <c r="C11" s="112" t="s">
        <v>105</v>
      </c>
      <c r="D11" s="140" t="s">
        <v>101</v>
      </c>
      <c r="E11" s="136"/>
      <c r="F11" s="140" t="s">
        <v>106</v>
      </c>
      <c r="G11" s="136"/>
      <c r="H11" s="87"/>
      <c r="I11" s="88"/>
      <c r="J11" s="30"/>
      <c r="K11" s="59"/>
      <c r="L11" s="59"/>
      <c r="M11" s="59"/>
      <c r="N11" s="59"/>
      <c r="O11" s="59"/>
      <c r="P11" s="59"/>
      <c r="Q11" s="59"/>
      <c r="R11" s="59"/>
    </row>
    <row r="12" spans="1:18" ht="77.25" hidden="1" customHeight="1">
      <c r="A12" s="109">
        <v>4</v>
      </c>
      <c r="B12" s="110" t="s">
        <v>84</v>
      </c>
      <c r="C12" s="113" t="s">
        <v>83</v>
      </c>
      <c r="D12" s="140" t="s">
        <v>85</v>
      </c>
      <c r="E12" s="136"/>
      <c r="F12" s="140" t="s">
        <v>86</v>
      </c>
      <c r="G12" s="136"/>
      <c r="H12" s="87"/>
      <c r="I12" s="88"/>
      <c r="J12" s="30"/>
      <c r="K12" s="59"/>
      <c r="L12" s="59"/>
      <c r="M12" s="59"/>
      <c r="N12" s="59"/>
      <c r="O12" s="59"/>
      <c r="P12" s="59"/>
      <c r="Q12" s="59"/>
      <c r="R12" s="59"/>
    </row>
    <row r="13" spans="1:18" ht="67.5" hidden="1" customHeight="1">
      <c r="A13" s="109">
        <v>5</v>
      </c>
      <c r="B13" s="110"/>
      <c r="C13" s="111" t="e">
        <f>VLOOKUP(B13,[1]!dbpnspegawaiok,9,0)</f>
        <v>#N/A</v>
      </c>
      <c r="D13" s="136" t="str">
        <f t="shared" si="0"/>
        <v xml:space="preserve"> </v>
      </c>
      <c r="E13" s="136"/>
      <c r="F13" s="137" t="e">
        <f>VLOOKUP($B13,[1]!dbpnspegawaiok,21,0)&amp;" "&amp;VLOOKUP($B13,[1]!dbpnspegawaiok,18,0)&amp;" "&amp;VLOOKUP($B13,[1]!dbpnspegawaiok,19,0)&amp;" "&amp;VLOOKUP($B13,[1]!dbpnspegawaiok,22,0)&amp;" "&amp;VLOOKUP($B13,[1]!dbpnspegawaiok,23,0)</f>
        <v>#N/A</v>
      </c>
      <c r="G13" s="138"/>
      <c r="H13" s="87"/>
      <c r="I13" s="88"/>
      <c r="J13" s="30"/>
      <c r="K13" s="59"/>
      <c r="L13" s="59"/>
      <c r="M13" s="59"/>
      <c r="N13" s="59"/>
      <c r="O13" s="59"/>
      <c r="P13" s="59"/>
      <c r="Q13" s="59"/>
      <c r="R13" s="59"/>
    </row>
    <row r="14" spans="1:18" ht="63.75" hidden="1" customHeight="1">
      <c r="A14" s="109">
        <v>6</v>
      </c>
      <c r="B14" s="110"/>
      <c r="C14" s="111" t="e">
        <f>VLOOKUP(B14,[1]!dbpnspegawaiok,9,0)</f>
        <v>#N/A</v>
      </c>
      <c r="D14" s="136" t="str">
        <f t="shared" si="0"/>
        <v xml:space="preserve"> </v>
      </c>
      <c r="E14" s="136"/>
      <c r="F14" s="137" t="e">
        <f>VLOOKUP($B14,[1]!dbpnspegawaiok,21,0)&amp;" "&amp;VLOOKUP($B14,[1]!dbpnspegawaiok,18,0)&amp;" "&amp;VLOOKUP($B14,[1]!dbpnspegawaiok,19,0)&amp;" "&amp;VLOOKUP($B14,[1]!dbpnspegawaiok,22,0)&amp;" "&amp;VLOOKUP($B14,[1]!dbpnspegawaiok,23,0)</f>
        <v>#N/A</v>
      </c>
      <c r="G14" s="138"/>
      <c r="H14" s="87"/>
      <c r="I14" s="88"/>
      <c r="J14" s="30"/>
      <c r="K14" s="59"/>
      <c r="L14" s="59"/>
      <c r="M14" s="59"/>
      <c r="N14" s="59"/>
      <c r="O14" s="59"/>
      <c r="P14" s="59"/>
      <c r="Q14" s="59"/>
      <c r="R14" s="59"/>
    </row>
    <row r="15" spans="1:18" ht="63.75" hidden="1" customHeight="1">
      <c r="A15" s="109">
        <v>7</v>
      </c>
      <c r="B15" s="110"/>
      <c r="C15" s="111" t="e">
        <f>VLOOKUP(B15,[1]!dbpnspegawaiok,9,0)</f>
        <v>#N/A</v>
      </c>
      <c r="D15" s="136" t="str">
        <f t="shared" si="0"/>
        <v xml:space="preserve"> </v>
      </c>
      <c r="E15" s="136"/>
      <c r="F15" s="137" t="e">
        <f>VLOOKUP($B15,[1]!dbpnspegawaiok,21,0)&amp;" "&amp;VLOOKUP($B15,[1]!dbpnspegawaiok,18,0)&amp;" "&amp;VLOOKUP($B15,[1]!dbpnspegawaiok,19,0)&amp;" "&amp;VLOOKUP($B15,[1]!dbpnspegawaiok,22,0)&amp;" "&amp;VLOOKUP($B15,[1]!dbpnspegawaiok,23,0)</f>
        <v>#N/A</v>
      </c>
      <c r="G15" s="138"/>
      <c r="H15" s="87"/>
      <c r="I15" s="88"/>
      <c r="J15" s="30"/>
      <c r="K15" s="59"/>
      <c r="L15" s="59"/>
      <c r="M15" s="59"/>
      <c r="N15" s="59"/>
      <c r="O15" s="59"/>
      <c r="P15" s="59"/>
      <c r="Q15" s="59"/>
      <c r="R15" s="59"/>
    </row>
    <row r="16" spans="1:18" ht="63.75" hidden="1" customHeight="1">
      <c r="A16" s="109">
        <v>6</v>
      </c>
      <c r="B16" s="110"/>
      <c r="C16" s="111" t="e">
        <f>VLOOKUP(B16,[1]!dbpnspegawaiok,9,0)</f>
        <v>#N/A</v>
      </c>
      <c r="D16" s="136" t="str">
        <f t="shared" si="0"/>
        <v xml:space="preserve"> </v>
      </c>
      <c r="E16" s="136"/>
      <c r="F16" s="137" t="e">
        <f>VLOOKUP($B16,[1]!dbpnspegawaiok,21,0)&amp;" "&amp;VLOOKUP($B16,[1]!dbpnspegawaiok,18,0)&amp;" "&amp;VLOOKUP($B16,[1]!dbpnspegawaiok,19,0)&amp;" "&amp;VLOOKUP($B16,[1]!dbpnspegawaiok,22,0)&amp;" "&amp;VLOOKUP($B16,[1]!dbpnspegawaiok,23,0)</f>
        <v>#N/A</v>
      </c>
      <c r="G16" s="138"/>
      <c r="H16" s="87"/>
      <c r="I16" s="88"/>
      <c r="J16" s="30"/>
      <c r="K16" s="59"/>
      <c r="L16" s="59"/>
      <c r="M16" s="59"/>
      <c r="N16" s="59"/>
      <c r="O16" s="59"/>
      <c r="P16" s="59"/>
      <c r="Q16" s="59"/>
      <c r="R16" s="59"/>
    </row>
    <row r="17" spans="1:18" ht="63.75" hidden="1" customHeight="1">
      <c r="A17" s="109">
        <v>6</v>
      </c>
      <c r="B17" s="110"/>
      <c r="C17" s="111" t="e">
        <f>VLOOKUP(B17,[1]!dbpnspegawaiok,9,0)</f>
        <v>#N/A</v>
      </c>
      <c r="D17" s="136" t="str">
        <f t="shared" si="0"/>
        <v xml:space="preserve"> </v>
      </c>
      <c r="E17" s="136"/>
      <c r="F17" s="137" t="e">
        <f>VLOOKUP($B17,[1]!dbpnspegawaiok,21,0)&amp;" "&amp;VLOOKUP($B17,[1]!dbpnspegawaiok,18,0)&amp;" "&amp;VLOOKUP($B17,[1]!dbpnspegawaiok,19,0)&amp;" "&amp;VLOOKUP($B17,[1]!dbpnspegawaiok,22,0)&amp;" "&amp;VLOOKUP($B17,[1]!dbpnspegawaiok,23,0)</f>
        <v>#N/A</v>
      </c>
      <c r="G17" s="138"/>
      <c r="H17" s="87"/>
      <c r="I17" s="88"/>
      <c r="J17" s="30"/>
      <c r="K17" s="59"/>
      <c r="L17" s="59"/>
      <c r="M17" s="59"/>
      <c r="N17" s="59"/>
      <c r="O17" s="59"/>
      <c r="P17" s="59"/>
      <c r="Q17" s="59"/>
      <c r="R17" s="59"/>
    </row>
    <row r="18" spans="1:18" ht="63.75" hidden="1" customHeight="1">
      <c r="A18" s="109">
        <v>6</v>
      </c>
      <c r="B18" s="110"/>
      <c r="C18" s="111" t="e">
        <f>VLOOKUP(B18,[1]!dbpnspegawaiok,9,0)</f>
        <v>#N/A</v>
      </c>
      <c r="D18" s="136" t="str">
        <f t="shared" si="0"/>
        <v xml:space="preserve"> </v>
      </c>
      <c r="E18" s="136"/>
      <c r="F18" s="137" t="e">
        <f>VLOOKUP($B18,[1]!dbpnspegawaiok,21,0)&amp;" "&amp;VLOOKUP($B18,[1]!dbpnspegawaiok,18,0)&amp;" "&amp;VLOOKUP($B18,[1]!dbpnspegawaiok,19,0)&amp;" "&amp;VLOOKUP($B18,[1]!dbpnspegawaiok,22,0)&amp;" "&amp;VLOOKUP($B18,[1]!dbpnspegawaiok,23,0)</f>
        <v>#N/A</v>
      </c>
      <c r="G18" s="138"/>
      <c r="H18" s="87"/>
      <c r="I18" s="88"/>
      <c r="J18" s="30"/>
      <c r="K18" s="59"/>
      <c r="L18" s="59"/>
      <c r="M18" s="59"/>
      <c r="N18" s="59"/>
      <c r="O18" s="59"/>
      <c r="P18" s="59"/>
      <c r="Q18" s="59"/>
      <c r="R18" s="59"/>
    </row>
    <row r="19" spans="1:18" ht="63.75" hidden="1" customHeight="1">
      <c r="A19" s="109">
        <v>6</v>
      </c>
      <c r="B19" s="110"/>
      <c r="C19" s="111" t="e">
        <f>VLOOKUP(B19,[1]!dbpnspegawaiok,9,0)</f>
        <v>#N/A</v>
      </c>
      <c r="D19" s="136" t="str">
        <f t="shared" si="0"/>
        <v xml:space="preserve"> </v>
      </c>
      <c r="E19" s="136"/>
      <c r="F19" s="137" t="e">
        <f>VLOOKUP($B19,[1]!dbpnspegawaiok,21,0)&amp;" "&amp;VLOOKUP($B19,[1]!dbpnspegawaiok,18,0)&amp;" "&amp;VLOOKUP($B19,[1]!dbpnspegawaiok,19,0)&amp;" "&amp;VLOOKUP($B19,[1]!dbpnspegawaiok,22,0)&amp;" "&amp;VLOOKUP($B19,[1]!dbpnspegawaiok,23,0)</f>
        <v>#N/A</v>
      </c>
      <c r="G19" s="138"/>
      <c r="H19" s="87"/>
      <c r="I19" s="88"/>
      <c r="J19" s="30"/>
      <c r="K19" s="59"/>
      <c r="L19" s="59"/>
      <c r="M19" s="59"/>
      <c r="N19" s="59"/>
      <c r="O19" s="59"/>
      <c r="P19" s="59"/>
      <c r="Q19" s="59"/>
      <c r="R19" s="59"/>
    </row>
    <row r="20" spans="1:18" ht="15.75">
      <c r="A20" s="114"/>
      <c r="B20" s="115"/>
      <c r="C20" s="91"/>
      <c r="D20" s="91"/>
      <c r="E20" s="116"/>
      <c r="F20" s="116"/>
      <c r="G20" s="117"/>
      <c r="I20" s="52"/>
      <c r="J20" s="52"/>
    </row>
    <row r="21" spans="1:18" ht="15.75">
      <c r="A21" s="89"/>
      <c r="B21" s="118"/>
      <c r="C21" s="91"/>
      <c r="D21" s="91"/>
      <c r="E21" s="98"/>
      <c r="F21" s="98"/>
      <c r="G21" s="119"/>
      <c r="I21" s="53"/>
      <c r="J21" s="53"/>
    </row>
    <row r="22" spans="1:18" ht="15.75">
      <c r="A22" s="89"/>
      <c r="B22" s="118"/>
      <c r="C22" s="91"/>
      <c r="D22" s="91"/>
      <c r="E22" s="98"/>
      <c r="F22" s="98"/>
      <c r="G22" s="93" t="s">
        <v>42</v>
      </c>
      <c r="I22" s="53"/>
      <c r="J22" s="53"/>
    </row>
    <row r="23" spans="1:18" ht="15.75">
      <c r="A23" s="89"/>
      <c r="B23" s="118"/>
      <c r="C23" s="91"/>
      <c r="D23" s="91"/>
      <c r="E23" s="98"/>
      <c r="F23" s="98"/>
      <c r="G23" s="119"/>
      <c r="I23" s="53"/>
      <c r="J23" s="53"/>
    </row>
    <row r="24" spans="1:18" ht="15.75">
      <c r="A24" s="89"/>
      <c r="B24" s="118"/>
      <c r="C24" s="91"/>
      <c r="D24" s="91"/>
      <c r="E24" s="98"/>
      <c r="F24" s="98"/>
      <c r="G24" s="119"/>
      <c r="I24" s="53"/>
      <c r="J24" s="53"/>
    </row>
    <row r="25" spans="1:18" ht="15.75">
      <c r="A25" s="89"/>
      <c r="B25" s="118"/>
      <c r="C25" s="91"/>
      <c r="D25" s="91"/>
      <c r="E25" s="98"/>
      <c r="F25" s="98"/>
      <c r="G25" s="119"/>
      <c r="I25" s="53"/>
      <c r="J25" s="53"/>
    </row>
    <row r="26" spans="1:18" ht="15.75">
      <c r="A26" s="89"/>
      <c r="B26" s="118"/>
      <c r="C26" s="91"/>
      <c r="D26" s="91"/>
      <c r="E26" s="98"/>
      <c r="F26" s="98"/>
      <c r="G26" s="119"/>
      <c r="I26" s="53"/>
      <c r="J26" s="53"/>
    </row>
    <row r="27" spans="1:18" ht="15.75">
      <c r="A27" s="89"/>
      <c r="B27" s="118"/>
      <c r="C27" s="91"/>
      <c r="D27" s="91"/>
      <c r="E27" s="98"/>
      <c r="F27" s="98"/>
      <c r="G27" s="93" t="s">
        <v>43</v>
      </c>
      <c r="I27" s="53"/>
      <c r="J27" s="53"/>
    </row>
    <row r="28" spans="1:18">
      <c r="A28" s="24"/>
      <c r="B28" s="25"/>
      <c r="C28" s="34"/>
      <c r="D28" s="34"/>
      <c r="E28" s="54"/>
      <c r="F28" s="54"/>
      <c r="G28" s="55"/>
      <c r="I28" s="55"/>
      <c r="J28" s="55"/>
    </row>
    <row r="29" spans="1:18">
      <c r="A29" s="20">
        <v>56</v>
      </c>
      <c r="B29" s="26"/>
      <c r="C29" s="33" t="e">
        <f>VLOOKUP(B29,#REF!,9,0)</f>
        <v>#REF!</v>
      </c>
      <c r="D29" s="33"/>
      <c r="E29" s="48"/>
      <c r="F29" s="48"/>
      <c r="G29" s="87"/>
      <c r="I29" s="87"/>
      <c r="J29" s="87"/>
    </row>
    <row r="30" spans="1:18">
      <c r="A30" s="20">
        <v>57</v>
      </c>
      <c r="B30" s="26"/>
      <c r="C30" s="33" t="e">
        <f>VLOOKUP(B30,#REF!,9,0)</f>
        <v>#REF!</v>
      </c>
      <c r="D30" s="33"/>
      <c r="E30" s="48"/>
      <c r="F30" s="48"/>
      <c r="G30" s="87"/>
      <c r="I30" s="87"/>
      <c r="J30" s="87"/>
    </row>
    <row r="31" spans="1:18">
      <c r="A31" s="20">
        <v>58</v>
      </c>
      <c r="B31" s="26"/>
      <c r="C31" s="33" t="e">
        <f>VLOOKUP(B31,#REF!,9,0)</f>
        <v>#REF!</v>
      </c>
      <c r="D31" s="33"/>
      <c r="E31" s="48"/>
      <c r="F31" s="48"/>
      <c r="G31" s="87"/>
      <c r="I31" s="87"/>
      <c r="J31" s="87"/>
    </row>
    <row r="32" spans="1:18">
      <c r="A32" s="20">
        <v>59</v>
      </c>
      <c r="B32" s="26"/>
      <c r="C32" s="33" t="e">
        <f>VLOOKUP(B32,#REF!,9,0)</f>
        <v>#REF!</v>
      </c>
      <c r="D32" s="33"/>
      <c r="E32" s="48"/>
      <c r="F32" s="48"/>
      <c r="G32" s="87" t="e">
        <f>VLOOKUP($B32,#REF!,21,0) &amp;" "&amp;VLOOKUP($B32,#REF!,19,0) &amp;" " &amp;VLOOKUP($B32,#REF!,22,0) &amp;" " &amp;VLOOKUP($B32,#REF!,23,0)</f>
        <v>#REF!</v>
      </c>
      <c r="I32" s="87"/>
      <c r="J32" s="87"/>
    </row>
    <row r="33" spans="1:10">
      <c r="A33" s="20"/>
      <c r="B33" s="26"/>
      <c r="C33" s="33" t="e">
        <f>VLOOKUP(B33,#REF!,9,0)</f>
        <v>#REF!</v>
      </c>
      <c r="D33" s="33"/>
      <c r="E33" s="48"/>
      <c r="F33" s="48"/>
      <c r="G33" s="87" t="e">
        <f>VLOOKUP($B33,#REF!,21,0) &amp;" "&amp;VLOOKUP($B33,#REF!,19,0) &amp;" " &amp;VLOOKUP($B33,#REF!,22,0) &amp;" " &amp;VLOOKUP($B33,#REF!,23,0)</f>
        <v>#REF!</v>
      </c>
      <c r="I33" s="87"/>
      <c r="J33" s="87"/>
    </row>
    <row r="34" spans="1:10">
      <c r="A34" s="20"/>
      <c r="B34" s="26"/>
      <c r="C34" s="33" t="e">
        <f>VLOOKUP(B34,#REF!,9,0)</f>
        <v>#REF!</v>
      </c>
      <c r="D34" s="33"/>
      <c r="E34" s="48"/>
      <c r="F34" s="48"/>
      <c r="G34" s="87" t="e">
        <f>VLOOKUP($B34,#REF!,21,0) &amp;" "&amp;VLOOKUP($B34,#REF!,19,0) &amp;" " &amp;VLOOKUP($B34,#REF!,22,0) &amp;" " &amp;VLOOKUP($B34,#REF!,23,0)</f>
        <v>#REF!</v>
      </c>
      <c r="I34" s="87"/>
      <c r="J34" s="87"/>
    </row>
    <row r="35" spans="1:10">
      <c r="A35" s="20"/>
      <c r="B35" s="26"/>
      <c r="C35" s="33" t="e">
        <f>VLOOKUP(B35,#REF!,9,0)</f>
        <v>#REF!</v>
      </c>
      <c r="D35" s="33"/>
      <c r="E35" s="48"/>
      <c r="F35" s="48"/>
      <c r="G35" s="87" t="e">
        <f>VLOOKUP($B35,#REF!,21,0) &amp;" "&amp;VLOOKUP($B35,#REF!,19,0) &amp;" " &amp;VLOOKUP($B35,#REF!,22,0) &amp;" " &amp;VLOOKUP($B35,#REF!,23,0)</f>
        <v>#REF!</v>
      </c>
      <c r="I35" s="87"/>
      <c r="J35" s="87"/>
    </row>
    <row r="36" spans="1:10">
      <c r="A36" s="20"/>
      <c r="B36" s="26"/>
      <c r="C36" s="33" t="e">
        <f>VLOOKUP(B36,#REF!,9,0)</f>
        <v>#REF!</v>
      </c>
      <c r="D36" s="33"/>
      <c r="E36" s="48"/>
      <c r="F36" s="48"/>
      <c r="G36" s="87" t="e">
        <f>VLOOKUP($B36,#REF!,21,0) &amp;" "&amp;VLOOKUP($B36,#REF!,19,0) &amp;" " &amp;VLOOKUP($B36,#REF!,22,0) &amp;" " &amp;VLOOKUP($B36,#REF!,23,0)</f>
        <v>#REF!</v>
      </c>
      <c r="I36" s="87"/>
      <c r="J36" s="87"/>
    </row>
    <row r="37" spans="1:10">
      <c r="A37" s="20"/>
      <c r="B37" s="26"/>
      <c r="C37" s="33" t="e">
        <f>VLOOKUP(B37,#REF!,9,0)</f>
        <v>#REF!</v>
      </c>
      <c r="D37" s="33"/>
      <c r="E37" s="48"/>
      <c r="F37" s="48"/>
      <c r="G37" s="87" t="e">
        <f>VLOOKUP($B37,#REF!,21,0) &amp;" "&amp;VLOOKUP($B37,#REF!,19,0) &amp;" " &amp;VLOOKUP($B37,#REF!,22,0) &amp;" " &amp;VLOOKUP($B37,#REF!,23,0)</f>
        <v>#REF!</v>
      </c>
      <c r="I37" s="87"/>
      <c r="J37" s="87"/>
    </row>
    <row r="38" spans="1:10">
      <c r="A38" s="20"/>
      <c r="B38" s="26"/>
      <c r="C38" s="33" t="e">
        <f>VLOOKUP(B38,#REF!,9,0)</f>
        <v>#REF!</v>
      </c>
      <c r="D38" s="33"/>
      <c r="E38" s="48"/>
      <c r="F38" s="48"/>
      <c r="G38" s="87" t="e">
        <f>VLOOKUP($B38,#REF!,21,0) &amp;" "&amp;VLOOKUP($B38,#REF!,19,0) &amp;" " &amp;VLOOKUP($B38,#REF!,22,0) &amp;" " &amp;VLOOKUP($B38,#REF!,23,0)</f>
        <v>#REF!</v>
      </c>
      <c r="I38" s="87"/>
      <c r="J38" s="87"/>
    </row>
    <row r="39" spans="1:10">
      <c r="A39" s="20"/>
      <c r="B39" s="26"/>
      <c r="C39" s="33" t="e">
        <f>VLOOKUP(B39,#REF!,9,0)</f>
        <v>#REF!</v>
      </c>
      <c r="D39" s="33"/>
      <c r="E39" s="48"/>
      <c r="F39" s="48"/>
      <c r="G39" s="87" t="e">
        <f>VLOOKUP($B39,#REF!,21,0) &amp;" "&amp;VLOOKUP($B39,#REF!,19,0) &amp;" " &amp;VLOOKUP($B39,#REF!,22,0) &amp;" " &amp;VLOOKUP($B39,#REF!,23,0)</f>
        <v>#REF!</v>
      </c>
      <c r="I39" s="87"/>
      <c r="J39" s="87"/>
    </row>
    <row r="40" spans="1:10">
      <c r="A40" s="20"/>
      <c r="B40" s="26"/>
      <c r="C40" s="33" t="e">
        <f>VLOOKUP(B40,#REF!,9,0)</f>
        <v>#REF!</v>
      </c>
      <c r="D40" s="33"/>
      <c r="E40" s="48"/>
      <c r="F40" s="48"/>
      <c r="G40" s="87" t="e">
        <f>VLOOKUP($B40,#REF!,21,0) &amp;" "&amp;VLOOKUP($B40,#REF!,19,0) &amp;" " &amp;VLOOKUP($B40,#REF!,22,0) &amp;" " &amp;VLOOKUP($B40,#REF!,23,0)</f>
        <v>#REF!</v>
      </c>
      <c r="I40" s="87"/>
      <c r="J40" s="87"/>
    </row>
    <row r="41" spans="1:10">
      <c r="A41" s="20"/>
      <c r="B41" s="26"/>
      <c r="C41" s="33" t="e">
        <f>VLOOKUP(B41,#REF!,9,0)</f>
        <v>#REF!</v>
      </c>
      <c r="D41" s="33"/>
      <c r="E41" s="48"/>
      <c r="F41" s="48"/>
      <c r="G41" s="87" t="e">
        <f>VLOOKUP($B41,#REF!,21,0) &amp;" "&amp;VLOOKUP($B41,#REF!,19,0) &amp;" " &amp;VLOOKUP($B41,#REF!,22,0) &amp;" " &amp;VLOOKUP($B41,#REF!,23,0)</f>
        <v>#REF!</v>
      </c>
      <c r="I41" s="87"/>
      <c r="J41" s="87"/>
    </row>
    <row r="42" spans="1:10">
      <c r="A42" s="20"/>
      <c r="B42" s="26"/>
      <c r="C42" s="33" t="e">
        <f>VLOOKUP(B42,#REF!,9,0)</f>
        <v>#REF!</v>
      </c>
      <c r="D42" s="33"/>
      <c r="E42" s="48"/>
      <c r="F42" s="48"/>
      <c r="G42" s="87" t="e">
        <f>VLOOKUP($B42,#REF!,21,0) &amp;" "&amp;VLOOKUP($B42,#REF!,19,0) &amp;" " &amp;VLOOKUP($B42,#REF!,22,0) &amp;" " &amp;VLOOKUP($B42,#REF!,23,0)</f>
        <v>#REF!</v>
      </c>
      <c r="I42" s="87"/>
      <c r="J42" s="87"/>
    </row>
    <row r="43" spans="1:10">
      <c r="A43" s="20"/>
      <c r="B43" s="26"/>
      <c r="C43" s="33" t="e">
        <f>VLOOKUP(B43,#REF!,9,0)</f>
        <v>#REF!</v>
      </c>
      <c r="D43" s="33"/>
      <c r="E43" s="48"/>
      <c r="F43" s="48"/>
      <c r="G43" s="87" t="e">
        <f>VLOOKUP($B43,#REF!,21,0) &amp;" "&amp;VLOOKUP($B43,#REF!,19,0) &amp;" " &amp;VLOOKUP($B43,#REF!,22,0) &amp;" " &amp;VLOOKUP($B43,#REF!,23,0)</f>
        <v>#REF!</v>
      </c>
      <c r="I43" s="87"/>
      <c r="J43" s="87"/>
    </row>
    <row r="44" spans="1:10">
      <c r="A44" s="20"/>
      <c r="B44" s="26"/>
      <c r="C44" s="33" t="e">
        <f>VLOOKUP(B44,#REF!,9,0)</f>
        <v>#REF!</v>
      </c>
      <c r="D44" s="33"/>
      <c r="E44" s="48"/>
      <c r="F44" s="48"/>
      <c r="G44" s="87" t="e">
        <f>VLOOKUP($B44,#REF!,21,0) &amp;" "&amp;VLOOKUP($B44,#REF!,19,0) &amp;" " &amp;VLOOKUP($B44,#REF!,22,0) &amp;" " &amp;VLOOKUP($B44,#REF!,23,0)</f>
        <v>#REF!</v>
      </c>
      <c r="I44" s="87"/>
      <c r="J44" s="87"/>
    </row>
    <row r="45" spans="1:10">
      <c r="A45" s="20"/>
      <c r="B45" s="26"/>
      <c r="C45" s="33" t="e">
        <f>VLOOKUP(B45,#REF!,9,0)</f>
        <v>#REF!</v>
      </c>
      <c r="D45" s="33"/>
      <c r="E45" s="48"/>
      <c r="F45" s="48"/>
      <c r="G45" s="87" t="e">
        <f>VLOOKUP($B45,#REF!,21,0) &amp;" "&amp;VLOOKUP($B45,#REF!,19,0) &amp;" " &amp;VLOOKUP($B45,#REF!,22,0) &amp;" " &amp;VLOOKUP($B45,#REF!,23,0)</f>
        <v>#REF!</v>
      </c>
      <c r="I45" s="87"/>
      <c r="J45" s="87"/>
    </row>
    <row r="46" spans="1:10">
      <c r="A46" s="20"/>
      <c r="B46" s="26"/>
      <c r="C46" s="33" t="e">
        <f>VLOOKUP(B46,#REF!,9,0)</f>
        <v>#REF!</v>
      </c>
      <c r="D46" s="33"/>
      <c r="E46" s="48"/>
      <c r="F46" s="48"/>
      <c r="G46" s="87" t="e">
        <f>VLOOKUP($B46,#REF!,21,0) &amp;" "&amp;VLOOKUP($B46,#REF!,19,0) &amp;" " &amp;VLOOKUP($B46,#REF!,22,0) &amp;" " &amp;VLOOKUP($B46,#REF!,23,0)</f>
        <v>#REF!</v>
      </c>
      <c r="I46" s="87"/>
      <c r="J46" s="87"/>
    </row>
    <row r="47" spans="1:10">
      <c r="A47" s="20"/>
      <c r="B47" s="26"/>
      <c r="C47" s="33" t="e">
        <f>VLOOKUP(B47,#REF!,9,0)</f>
        <v>#REF!</v>
      </c>
      <c r="D47" s="33"/>
      <c r="E47" s="48"/>
      <c r="F47" s="48"/>
      <c r="G47" s="87" t="e">
        <f>VLOOKUP($B47,#REF!,21,0) &amp;" "&amp;VLOOKUP($B47,#REF!,19,0) &amp;" " &amp;VLOOKUP($B47,#REF!,22,0) &amp;" " &amp;VLOOKUP($B47,#REF!,23,0)</f>
        <v>#REF!</v>
      </c>
      <c r="I47" s="87"/>
      <c r="J47" s="87"/>
    </row>
    <row r="48" spans="1:10">
      <c r="A48" s="20"/>
      <c r="B48" s="26"/>
      <c r="C48" s="33" t="e">
        <f>VLOOKUP(B48,#REF!,9,0)</f>
        <v>#REF!</v>
      </c>
      <c r="D48" s="33"/>
      <c r="E48" s="48"/>
      <c r="F48" s="48"/>
      <c r="G48" s="87" t="e">
        <f>VLOOKUP($B48,#REF!,21,0) &amp;" "&amp;VLOOKUP($B48,#REF!,19,0) &amp;" " &amp;VLOOKUP($B48,#REF!,22,0) &amp;" " &amp;VLOOKUP($B48,#REF!,23,0)</f>
        <v>#REF!</v>
      </c>
      <c r="I48" s="87"/>
      <c r="J48" s="87"/>
    </row>
    <row r="49" spans="1:10">
      <c r="A49" s="20"/>
      <c r="B49" s="26"/>
      <c r="C49" s="33" t="e">
        <f>VLOOKUP(B49,#REF!,9,0)</f>
        <v>#REF!</v>
      </c>
      <c r="D49" s="33"/>
      <c r="E49" s="48"/>
      <c r="F49" s="48"/>
      <c r="G49" s="87" t="e">
        <f>VLOOKUP($B49,#REF!,21,0) &amp;" "&amp;VLOOKUP($B49,#REF!,19,0) &amp;" " &amp;VLOOKUP($B49,#REF!,22,0) &amp;" " &amp;VLOOKUP($B49,#REF!,23,0)</f>
        <v>#REF!</v>
      </c>
      <c r="I49" s="87"/>
      <c r="J49" s="87"/>
    </row>
    <row r="50" spans="1:10">
      <c r="A50" s="20"/>
      <c r="B50" s="26"/>
      <c r="C50" s="33" t="e">
        <f>VLOOKUP(B50,#REF!,9,0)</f>
        <v>#REF!</v>
      </c>
      <c r="D50" s="33"/>
      <c r="E50" s="48"/>
      <c r="F50" s="48"/>
      <c r="G50" s="87" t="e">
        <f>VLOOKUP($B50,#REF!,21,0) &amp;" "&amp;VLOOKUP($B50,#REF!,19,0) &amp;" " &amp;VLOOKUP($B50,#REF!,22,0) &amp;" " &amp;VLOOKUP($B50,#REF!,23,0)</f>
        <v>#REF!</v>
      </c>
      <c r="I50" s="87"/>
      <c r="J50" s="87"/>
    </row>
    <row r="51" spans="1:10">
      <c r="A51" s="20"/>
      <c r="B51" s="26"/>
      <c r="C51" s="33" t="e">
        <f>VLOOKUP(B51,#REF!,9,0)</f>
        <v>#REF!</v>
      </c>
      <c r="D51" s="33"/>
      <c r="E51" s="48"/>
      <c r="F51" s="48"/>
      <c r="G51" s="87" t="e">
        <f>VLOOKUP($B51,#REF!,21,0) &amp;" "&amp;VLOOKUP($B51,#REF!,19,0) &amp;" " &amp;VLOOKUP($B51,#REF!,22,0) &amp;" " &amp;VLOOKUP($B51,#REF!,23,0)</f>
        <v>#REF!</v>
      </c>
      <c r="I51" s="87"/>
      <c r="J51" s="87"/>
    </row>
    <row r="52" spans="1:10">
      <c r="A52" s="20"/>
      <c r="B52" s="26"/>
      <c r="C52" s="33" t="e">
        <f>VLOOKUP(B52,#REF!,9,0)</f>
        <v>#REF!</v>
      </c>
      <c r="D52" s="33"/>
      <c r="E52" s="48"/>
      <c r="F52" s="48"/>
      <c r="G52" s="87" t="e">
        <f>VLOOKUP($B52,#REF!,21,0) &amp;" "&amp;VLOOKUP($B52,#REF!,19,0) &amp;" " &amp;VLOOKUP($B52,#REF!,22,0) &amp;" " &amp;VLOOKUP($B52,#REF!,23,0)</f>
        <v>#REF!</v>
      </c>
      <c r="I52" s="87"/>
      <c r="J52" s="87"/>
    </row>
    <row r="53" spans="1:10">
      <c r="A53" s="20"/>
      <c r="B53" s="26"/>
      <c r="C53" s="33" t="e">
        <f>VLOOKUP(B53,#REF!,9,0)</f>
        <v>#REF!</v>
      </c>
      <c r="D53" s="33"/>
      <c r="E53" s="48"/>
      <c r="F53" s="48"/>
      <c r="G53" s="87" t="e">
        <f>VLOOKUP($B53,#REF!,21,0) &amp;" "&amp;VLOOKUP($B53,#REF!,19,0) &amp;" " &amp;VLOOKUP($B53,#REF!,22,0) &amp;" " &amp;VLOOKUP($B53,#REF!,23,0)</f>
        <v>#REF!</v>
      </c>
      <c r="I53" s="87"/>
      <c r="J53" s="87"/>
    </row>
    <row r="54" spans="1:10">
      <c r="A54" s="20"/>
      <c r="B54" s="26"/>
      <c r="C54" s="33" t="e">
        <f>VLOOKUP(B54,#REF!,9,0)</f>
        <v>#REF!</v>
      </c>
      <c r="D54" s="33"/>
      <c r="E54" s="48"/>
      <c r="F54" s="48"/>
      <c r="G54" s="87" t="e">
        <f>VLOOKUP($B54,#REF!,21,0) &amp;" "&amp;VLOOKUP($B54,#REF!,19,0) &amp;" " &amp;VLOOKUP($B54,#REF!,22,0) &amp;" " &amp;VLOOKUP($B54,#REF!,23,0)</f>
        <v>#REF!</v>
      </c>
      <c r="I54" s="87"/>
      <c r="J54" s="87"/>
    </row>
    <row r="55" spans="1:10">
      <c r="A55" s="20"/>
      <c r="B55" s="26"/>
      <c r="C55" s="33" t="e">
        <f>VLOOKUP(B55,#REF!,9,0)</f>
        <v>#REF!</v>
      </c>
      <c r="D55" s="33"/>
      <c r="E55" s="48"/>
      <c r="F55" s="48"/>
      <c r="G55" s="87" t="e">
        <f>VLOOKUP($B55,#REF!,21,0) &amp;" "&amp;VLOOKUP($B55,#REF!,19,0) &amp;" " &amp;VLOOKUP($B55,#REF!,22,0) &amp;" " &amp;VLOOKUP($B55,#REF!,23,0)</f>
        <v>#REF!</v>
      </c>
      <c r="I55" s="87"/>
      <c r="J55" s="87"/>
    </row>
    <row r="56" spans="1:10">
      <c r="A56" s="20"/>
      <c r="B56" s="26"/>
      <c r="C56" s="33" t="e">
        <f>VLOOKUP(B56,#REF!,9,0)</f>
        <v>#REF!</v>
      </c>
      <c r="D56" s="33"/>
      <c r="E56" s="48"/>
      <c r="F56" s="48"/>
      <c r="G56" s="87" t="e">
        <f>VLOOKUP($B56,#REF!,21,0) &amp;" "&amp;VLOOKUP($B56,#REF!,19,0) &amp;" " &amp;VLOOKUP($B56,#REF!,22,0) &amp;" " &amp;VLOOKUP($B56,#REF!,23,0)</f>
        <v>#REF!</v>
      </c>
      <c r="I56" s="87"/>
      <c r="J56" s="87"/>
    </row>
    <row r="57" spans="1:10">
      <c r="A57" s="20"/>
      <c r="B57" s="26"/>
      <c r="C57" s="33" t="e">
        <f>VLOOKUP(B57,#REF!,9,0)</f>
        <v>#REF!</v>
      </c>
      <c r="D57" s="33"/>
      <c r="E57" s="48"/>
      <c r="F57" s="48"/>
      <c r="G57" s="87" t="e">
        <f>VLOOKUP($B57,#REF!,21,0) &amp;" "&amp;VLOOKUP($B57,#REF!,19,0) &amp;" " &amp;VLOOKUP($B57,#REF!,22,0) &amp;" " &amp;VLOOKUP($B57,#REF!,23,0)</f>
        <v>#REF!</v>
      </c>
      <c r="I57" s="87"/>
      <c r="J57" s="87"/>
    </row>
    <row r="58" spans="1:10">
      <c r="A58" s="20"/>
      <c r="B58" s="26"/>
      <c r="C58" s="33" t="e">
        <f>VLOOKUP(B58,#REF!,9,0)</f>
        <v>#REF!</v>
      </c>
      <c r="D58" s="33"/>
      <c r="E58" s="48"/>
      <c r="F58" s="48"/>
      <c r="G58" s="87" t="e">
        <f>VLOOKUP($B58,#REF!,21,0) &amp;" "&amp;VLOOKUP($B58,#REF!,19,0) &amp;" " &amp;VLOOKUP($B58,#REF!,22,0) &amp;" " &amp;VLOOKUP($B58,#REF!,23,0)</f>
        <v>#REF!</v>
      </c>
      <c r="I58" s="87"/>
      <c r="J58" s="87"/>
    </row>
    <row r="59" spans="1:10">
      <c r="A59" s="20"/>
      <c r="B59" s="26"/>
      <c r="C59" s="33" t="e">
        <f>VLOOKUP(B59,#REF!,9,0)</f>
        <v>#REF!</v>
      </c>
      <c r="D59" s="33"/>
      <c r="E59" s="48"/>
      <c r="F59" s="48"/>
      <c r="G59" s="87" t="e">
        <f>VLOOKUP($B59,#REF!,21,0) &amp;" "&amp;VLOOKUP($B59,#REF!,19,0) &amp;" " &amp;VLOOKUP($B59,#REF!,22,0) &amp;" " &amp;VLOOKUP($B59,#REF!,23,0)</f>
        <v>#REF!</v>
      </c>
      <c r="I59" s="87"/>
      <c r="J59" s="87"/>
    </row>
    <row r="60" spans="1:10">
      <c r="A60" s="20"/>
      <c r="B60" s="26"/>
      <c r="C60" s="33" t="e">
        <f>VLOOKUP(B60,#REF!,9,0)</f>
        <v>#REF!</v>
      </c>
      <c r="D60" s="33"/>
      <c r="E60" s="48"/>
      <c r="F60" s="48"/>
      <c r="G60" s="87" t="e">
        <f>VLOOKUP($B60,#REF!,21,0) &amp;" "&amp;VLOOKUP($B60,#REF!,19,0) &amp;" " &amp;VLOOKUP($B60,#REF!,22,0) &amp;" " &amp;VLOOKUP($B60,#REF!,23,0)</f>
        <v>#REF!</v>
      </c>
      <c r="I60" s="87"/>
      <c r="J60" s="87"/>
    </row>
    <row r="61" spans="1:10">
      <c r="A61" s="20"/>
      <c r="B61" s="26"/>
      <c r="C61" s="33" t="e">
        <f>VLOOKUP(B61,#REF!,9,0)</f>
        <v>#REF!</v>
      </c>
      <c r="D61" s="33"/>
      <c r="E61" s="48"/>
      <c r="F61" s="48"/>
      <c r="G61" s="87" t="e">
        <f>VLOOKUP($B61,#REF!,21,0) &amp;" "&amp;VLOOKUP($B61,#REF!,19,0) &amp;" " &amp;VLOOKUP($B61,#REF!,22,0) &amp;" " &amp;VLOOKUP($B61,#REF!,23,0)</f>
        <v>#REF!</v>
      </c>
      <c r="I61" s="87"/>
      <c r="J61" s="87"/>
    </row>
    <row r="62" spans="1:10">
      <c r="A62" s="20"/>
      <c r="B62" s="26"/>
      <c r="C62" s="33" t="e">
        <f>VLOOKUP(B62,#REF!,9,0)</f>
        <v>#REF!</v>
      </c>
      <c r="D62" s="33"/>
      <c r="E62" s="48"/>
      <c r="F62" s="48"/>
      <c r="G62" s="87" t="e">
        <f>VLOOKUP($B62,#REF!,21,0) &amp;" "&amp;VLOOKUP($B62,#REF!,19,0) &amp;" " &amp;VLOOKUP($B62,#REF!,22,0) &amp;" " &amp;VLOOKUP($B62,#REF!,23,0)</f>
        <v>#REF!</v>
      </c>
      <c r="I62" s="87"/>
      <c r="J62" s="87"/>
    </row>
    <row r="63" spans="1:10">
      <c r="A63" s="20"/>
      <c r="B63" s="26"/>
      <c r="C63" s="33" t="e">
        <f>VLOOKUP(B63,#REF!,9,0)</f>
        <v>#REF!</v>
      </c>
      <c r="D63" s="33"/>
      <c r="E63" s="48"/>
      <c r="F63" s="48"/>
      <c r="G63" s="87" t="e">
        <f>VLOOKUP($B63,#REF!,21,0) &amp;" "&amp;VLOOKUP($B63,#REF!,19,0) &amp;" " &amp;VLOOKUP($B63,#REF!,22,0) &amp;" " &amp;VLOOKUP($B63,#REF!,23,0)</f>
        <v>#REF!</v>
      </c>
      <c r="I63" s="87"/>
      <c r="J63" s="87"/>
    </row>
    <row r="64" spans="1:10">
      <c r="A64" s="20"/>
      <c r="B64" s="26"/>
      <c r="C64" s="33" t="e">
        <f>VLOOKUP(B64,#REF!,9,0)</f>
        <v>#REF!</v>
      </c>
      <c r="D64" s="33"/>
      <c r="E64" s="48"/>
      <c r="F64" s="48"/>
      <c r="G64" s="87" t="e">
        <f>VLOOKUP($B64,#REF!,21,0) &amp;" "&amp;VLOOKUP($B64,#REF!,19,0) &amp;" " &amp;VLOOKUP($B64,#REF!,22,0) &amp;" " &amp;VLOOKUP($B64,#REF!,23,0)</f>
        <v>#REF!</v>
      </c>
      <c r="I64" s="87"/>
      <c r="J64" s="87"/>
    </row>
    <row r="65" spans="1:10">
      <c r="A65" s="20"/>
      <c r="B65" s="26"/>
      <c r="C65" s="33" t="e">
        <f>VLOOKUP(B65,#REF!,9,0)</f>
        <v>#REF!</v>
      </c>
      <c r="D65" s="33"/>
      <c r="E65" s="48"/>
      <c r="F65" s="48"/>
      <c r="G65" s="87" t="e">
        <f>VLOOKUP($B65,#REF!,21,0) &amp;" "&amp;VLOOKUP($B65,#REF!,19,0) &amp;" " &amp;VLOOKUP($B65,#REF!,22,0) &amp;" " &amp;VLOOKUP($B65,#REF!,23,0)</f>
        <v>#REF!</v>
      </c>
      <c r="I65" s="87"/>
      <c r="J65" s="87"/>
    </row>
    <row r="66" spans="1:10">
      <c r="A66" s="20"/>
      <c r="B66" s="26"/>
      <c r="C66" s="33" t="e">
        <f>VLOOKUP(B66,#REF!,9,0)</f>
        <v>#REF!</v>
      </c>
      <c r="D66" s="33"/>
      <c r="E66" s="48"/>
      <c r="F66" s="48"/>
      <c r="G66" s="87" t="e">
        <f>VLOOKUP($B66,#REF!,21,0) &amp;" "&amp;VLOOKUP($B66,#REF!,19,0) &amp;" " &amp;VLOOKUP($B66,#REF!,22,0) &amp;" " &amp;VLOOKUP($B66,#REF!,23,0)</f>
        <v>#REF!</v>
      </c>
      <c r="I66" s="87"/>
      <c r="J66" s="87"/>
    </row>
    <row r="67" spans="1:10">
      <c r="A67" s="20"/>
      <c r="B67" s="26"/>
      <c r="C67" s="33" t="e">
        <f>VLOOKUP(B67,#REF!,9,0)</f>
        <v>#REF!</v>
      </c>
      <c r="D67" s="33"/>
      <c r="E67" s="48"/>
      <c r="F67" s="48"/>
      <c r="G67" s="87" t="e">
        <f>VLOOKUP($B67,#REF!,21,0) &amp;" "&amp;VLOOKUP($B67,#REF!,19,0) &amp;" " &amp;VLOOKUP($B67,#REF!,22,0) &amp;" " &amp;VLOOKUP($B67,#REF!,23,0)</f>
        <v>#REF!</v>
      </c>
      <c r="I67" s="87"/>
      <c r="J67" s="87"/>
    </row>
    <row r="68" spans="1:10">
      <c r="A68" s="20"/>
      <c r="B68" s="26"/>
      <c r="C68" s="33" t="e">
        <f>VLOOKUP(B68,#REF!,9,0)</f>
        <v>#REF!</v>
      </c>
      <c r="D68" s="33"/>
      <c r="E68" s="48"/>
      <c r="F68" s="48"/>
      <c r="G68" s="87" t="e">
        <f>VLOOKUP($B68,#REF!,21,0) &amp;" "&amp;VLOOKUP($B68,#REF!,19,0) &amp;" " &amp;VLOOKUP($B68,#REF!,22,0) &amp;" " &amp;VLOOKUP($B68,#REF!,23,0)</f>
        <v>#REF!</v>
      </c>
      <c r="I68" s="87"/>
      <c r="J68" s="87"/>
    </row>
    <row r="69" spans="1:10">
      <c r="A69" s="20"/>
      <c r="B69" s="26"/>
      <c r="C69" s="33" t="e">
        <f>VLOOKUP(B69,#REF!,9,0)</f>
        <v>#REF!</v>
      </c>
      <c r="D69" s="33"/>
      <c r="E69" s="48"/>
      <c r="F69" s="48"/>
      <c r="G69" s="87" t="e">
        <f>VLOOKUP($B69,#REF!,21,0) &amp;" "&amp;VLOOKUP($B69,#REF!,19,0) &amp;" " &amp;VLOOKUP($B69,#REF!,22,0) &amp;" " &amp;VLOOKUP($B69,#REF!,23,0)</f>
        <v>#REF!</v>
      </c>
      <c r="I69" s="87"/>
      <c r="J69" s="87"/>
    </row>
    <row r="70" spans="1:10">
      <c r="A70" s="20"/>
      <c r="B70" s="26"/>
      <c r="C70" s="33" t="e">
        <f>VLOOKUP(B70,#REF!,9,0)</f>
        <v>#REF!</v>
      </c>
      <c r="D70" s="33"/>
      <c r="E70" s="48"/>
      <c r="F70" s="48"/>
      <c r="G70" s="87" t="e">
        <f>VLOOKUP($B70,#REF!,21,0) &amp;" "&amp;VLOOKUP($B70,#REF!,19,0) &amp;" " &amp;VLOOKUP($B70,#REF!,22,0) &amp;" " &amp;VLOOKUP($B70,#REF!,23,0)</f>
        <v>#REF!</v>
      </c>
      <c r="I70" s="87"/>
      <c r="J70" s="87"/>
    </row>
    <row r="71" spans="1:10">
      <c r="A71" s="20"/>
      <c r="B71" s="26"/>
      <c r="C71" s="33" t="e">
        <f>VLOOKUP(B71,#REF!,9,0)</f>
        <v>#REF!</v>
      </c>
      <c r="D71" s="33"/>
      <c r="E71" s="48"/>
      <c r="F71" s="48"/>
      <c r="G71" s="87" t="e">
        <f>VLOOKUP($B71,#REF!,21,0) &amp;" "&amp;VLOOKUP($B71,#REF!,19,0) &amp;" " &amp;VLOOKUP($B71,#REF!,22,0) &amp;" " &amp;VLOOKUP($B71,#REF!,23,0)</f>
        <v>#REF!</v>
      </c>
      <c r="I71" s="87"/>
      <c r="J71" s="87"/>
    </row>
    <row r="72" spans="1:10">
      <c r="A72" s="20"/>
      <c r="B72" s="26"/>
      <c r="C72" s="33" t="e">
        <f>VLOOKUP(B72,#REF!,9,0)</f>
        <v>#REF!</v>
      </c>
      <c r="D72" s="33"/>
      <c r="E72" s="48"/>
      <c r="F72" s="48"/>
      <c r="G72" s="87" t="e">
        <f>VLOOKUP($B72,#REF!,21,0) &amp;" "&amp;VLOOKUP($B72,#REF!,19,0) &amp;" " &amp;VLOOKUP($B72,#REF!,22,0) &amp;" " &amp;VLOOKUP($B72,#REF!,23,0)</f>
        <v>#REF!</v>
      </c>
      <c r="I72" s="87"/>
      <c r="J72" s="87"/>
    </row>
    <row r="73" spans="1:10">
      <c r="A73" s="20"/>
      <c r="B73" s="26"/>
      <c r="C73" s="33" t="e">
        <f>VLOOKUP(B73,#REF!,9,0)</f>
        <v>#REF!</v>
      </c>
      <c r="D73" s="33"/>
      <c r="E73" s="48"/>
      <c r="F73" s="48"/>
      <c r="G73" s="87" t="e">
        <f>VLOOKUP($B73,#REF!,21,0) &amp;" "&amp;VLOOKUP($B73,#REF!,19,0) &amp;" " &amp;VLOOKUP($B73,#REF!,22,0) &amp;" " &amp;VLOOKUP($B73,#REF!,23,0)</f>
        <v>#REF!</v>
      </c>
      <c r="I73" s="87"/>
      <c r="J73" s="87"/>
    </row>
    <row r="74" spans="1:10">
      <c r="A74" s="20"/>
      <c r="B74" s="26"/>
      <c r="C74" s="33" t="e">
        <f>VLOOKUP(B74,#REF!,9,0)</f>
        <v>#REF!</v>
      </c>
      <c r="D74" s="33"/>
      <c r="E74" s="48"/>
      <c r="F74" s="48"/>
      <c r="G74" s="87" t="e">
        <f>VLOOKUP($B74,#REF!,21,0) &amp;" "&amp;VLOOKUP($B74,#REF!,19,0) &amp;" " &amp;VLOOKUP($B74,#REF!,22,0) &amp;" " &amp;VLOOKUP($B74,#REF!,23,0)</f>
        <v>#REF!</v>
      </c>
      <c r="I74" s="87"/>
      <c r="J74" s="87"/>
    </row>
    <row r="75" spans="1:10">
      <c r="A75" s="20"/>
      <c r="B75" s="26"/>
      <c r="C75" s="33" t="e">
        <f>VLOOKUP(B75,#REF!,9,0)</f>
        <v>#REF!</v>
      </c>
      <c r="D75" s="33"/>
      <c r="E75" s="48"/>
      <c r="F75" s="48"/>
      <c r="G75" s="87" t="e">
        <f>VLOOKUP($B75,#REF!,21,0) &amp;" "&amp;VLOOKUP($B75,#REF!,19,0) &amp;" " &amp;VLOOKUP($B75,#REF!,22,0) &amp;" " &amp;VLOOKUP($B75,#REF!,23,0)</f>
        <v>#REF!</v>
      </c>
      <c r="I75" s="87"/>
      <c r="J75" s="87"/>
    </row>
    <row r="76" spans="1:10">
      <c r="A76" s="20"/>
      <c r="B76" s="26"/>
      <c r="C76" s="33" t="e">
        <f>VLOOKUP(B76,#REF!,9,0)</f>
        <v>#REF!</v>
      </c>
      <c r="D76" s="33"/>
      <c r="E76" s="48"/>
      <c r="F76" s="48"/>
      <c r="G76" s="87" t="e">
        <f>VLOOKUP($B76,#REF!,21,0) &amp;" "&amp;VLOOKUP($B76,#REF!,19,0) &amp;" " &amp;VLOOKUP($B76,#REF!,22,0) &amp;" " &amp;VLOOKUP($B76,#REF!,23,0)</f>
        <v>#REF!</v>
      </c>
      <c r="I76" s="87"/>
      <c r="J76" s="87"/>
    </row>
    <row r="77" spans="1:10">
      <c r="A77" s="20"/>
      <c r="B77" s="26"/>
      <c r="C77" s="33" t="e">
        <f>VLOOKUP(B77,#REF!,9,0)</f>
        <v>#REF!</v>
      </c>
      <c r="D77" s="33"/>
      <c r="E77" s="48"/>
      <c r="F77" s="48"/>
      <c r="G77" s="87" t="e">
        <f>VLOOKUP($B77,#REF!,21,0) &amp;" "&amp;VLOOKUP($B77,#REF!,19,0) &amp;" " &amp;VLOOKUP($B77,#REF!,22,0) &amp;" " &amp;VLOOKUP($B77,#REF!,23,0)</f>
        <v>#REF!</v>
      </c>
      <c r="I77" s="87"/>
      <c r="J77" s="87"/>
    </row>
    <row r="78" spans="1:10">
      <c r="A78" s="20"/>
      <c r="B78" s="26"/>
      <c r="C78" s="33" t="e">
        <f>VLOOKUP(B78,#REF!,9,0)</f>
        <v>#REF!</v>
      </c>
      <c r="D78" s="33"/>
      <c r="E78" s="48"/>
      <c r="F78" s="48"/>
      <c r="G78" s="87" t="e">
        <f>VLOOKUP($B78,#REF!,21,0) &amp;" "&amp;VLOOKUP($B78,#REF!,19,0) &amp;" " &amp;VLOOKUP($B78,#REF!,22,0) &amp;" " &amp;VLOOKUP($B78,#REF!,23,0)</f>
        <v>#REF!</v>
      </c>
      <c r="I78" s="87"/>
      <c r="J78" s="87"/>
    </row>
    <row r="79" spans="1:10">
      <c r="A79" s="20"/>
      <c r="B79" s="26"/>
      <c r="C79" s="33" t="e">
        <f>VLOOKUP(B79,#REF!,9,0)</f>
        <v>#REF!</v>
      </c>
      <c r="D79" s="33"/>
      <c r="E79" s="48"/>
      <c r="F79" s="48"/>
      <c r="G79" s="87" t="e">
        <f>VLOOKUP($B79,#REF!,21,0) &amp;" "&amp;VLOOKUP($B79,#REF!,19,0) &amp;" " &amp;VLOOKUP($B79,#REF!,22,0) &amp;" " &amp;VLOOKUP($B79,#REF!,23,0)</f>
        <v>#REF!</v>
      </c>
      <c r="I79" s="87"/>
      <c r="J79" s="87"/>
    </row>
    <row r="80" spans="1:10">
      <c r="A80" s="20"/>
      <c r="B80" s="26"/>
      <c r="C80" s="33" t="e">
        <f>VLOOKUP(B80,#REF!,9,0)</f>
        <v>#REF!</v>
      </c>
      <c r="D80" s="33"/>
      <c r="E80" s="48"/>
      <c r="F80" s="48"/>
      <c r="G80" s="87" t="e">
        <f>VLOOKUP($B80,#REF!,21,0) &amp;" "&amp;VLOOKUP($B80,#REF!,19,0) &amp;" " &amp;VLOOKUP($B80,#REF!,22,0) &amp;" " &amp;VLOOKUP($B80,#REF!,23,0)</f>
        <v>#REF!</v>
      </c>
      <c r="I80" s="87"/>
      <c r="J80" s="87"/>
    </row>
    <row r="81" spans="1:10">
      <c r="A81" s="20"/>
      <c r="B81" s="26"/>
      <c r="C81" s="33" t="e">
        <f>VLOOKUP(B81,#REF!,9,0)</f>
        <v>#REF!</v>
      </c>
      <c r="D81" s="33"/>
      <c r="E81" s="48"/>
      <c r="F81" s="48"/>
      <c r="G81" s="87" t="e">
        <f>VLOOKUP($B81,#REF!,21,0) &amp;" "&amp;VLOOKUP($B81,#REF!,19,0) &amp;" " &amp;VLOOKUP($B81,#REF!,22,0) &amp;" " &amp;VLOOKUP($B81,#REF!,23,0)</f>
        <v>#REF!</v>
      </c>
      <c r="I81" s="87"/>
      <c r="J81" s="87"/>
    </row>
    <row r="82" spans="1:10">
      <c r="A82" s="20"/>
      <c r="B82" s="26"/>
      <c r="C82" s="33" t="e">
        <f>VLOOKUP(B82,#REF!,9,0)</f>
        <v>#REF!</v>
      </c>
      <c r="D82" s="33"/>
      <c r="E82" s="48"/>
      <c r="F82" s="48"/>
      <c r="G82" s="87" t="e">
        <f>VLOOKUP($B82,#REF!,21,0) &amp;" "&amp;VLOOKUP($B82,#REF!,19,0) &amp;" " &amp;VLOOKUP($B82,#REF!,22,0) &amp;" " &amp;VLOOKUP($B82,#REF!,23,0)</f>
        <v>#REF!</v>
      </c>
      <c r="I82" s="87"/>
      <c r="J82" s="87"/>
    </row>
    <row r="83" spans="1:10">
      <c r="A83" s="20"/>
      <c r="B83" s="26"/>
      <c r="C83" s="33" t="e">
        <f>VLOOKUP(B83,#REF!,9,0)</f>
        <v>#REF!</v>
      </c>
      <c r="D83" s="33"/>
      <c r="E83" s="48"/>
      <c r="F83" s="48"/>
      <c r="G83" s="87" t="e">
        <f>VLOOKUP($B83,#REF!,21,0) &amp;" "&amp;VLOOKUP($B83,#REF!,19,0) &amp;" " &amp;VLOOKUP($B83,#REF!,22,0) &amp;" " &amp;VLOOKUP($B83,#REF!,23,0)</f>
        <v>#REF!</v>
      </c>
      <c r="I83" s="87"/>
      <c r="J83" s="87"/>
    </row>
    <row r="84" spans="1:10">
      <c r="A84" s="20"/>
      <c r="B84" s="26"/>
      <c r="C84" s="33" t="e">
        <f>VLOOKUP(B84,#REF!,9,0)</f>
        <v>#REF!</v>
      </c>
      <c r="D84" s="33"/>
      <c r="E84" s="48"/>
      <c r="F84" s="48"/>
      <c r="G84" s="87" t="e">
        <f>VLOOKUP($B84,#REF!,21,0) &amp;" "&amp;VLOOKUP($B84,#REF!,19,0) &amp;" " &amp;VLOOKUP($B84,#REF!,22,0) &amp;" " &amp;VLOOKUP($B84,#REF!,23,0)</f>
        <v>#REF!</v>
      </c>
      <c r="I84" s="87"/>
      <c r="J84" s="87"/>
    </row>
    <row r="85" spans="1:10">
      <c r="A85" s="20"/>
      <c r="B85" s="26"/>
      <c r="C85" s="33" t="e">
        <f>VLOOKUP(B85,#REF!,9,0)</f>
        <v>#REF!</v>
      </c>
      <c r="D85" s="33"/>
      <c r="E85" s="48"/>
      <c r="F85" s="48"/>
      <c r="G85" s="87" t="e">
        <f>VLOOKUP($B85,#REF!,21,0) &amp;" "&amp;VLOOKUP($B85,#REF!,19,0) &amp;" " &amp;VLOOKUP($B85,#REF!,22,0) &amp;" " &amp;VLOOKUP($B85,#REF!,23,0)</f>
        <v>#REF!</v>
      </c>
      <c r="I85" s="87"/>
      <c r="J85" s="87"/>
    </row>
    <row r="86" spans="1:10">
      <c r="A86" s="20"/>
      <c r="B86" s="26"/>
      <c r="C86" s="33" t="e">
        <f>VLOOKUP(B86,#REF!,9,0)</f>
        <v>#REF!</v>
      </c>
      <c r="D86" s="33"/>
      <c r="E86" s="48"/>
      <c r="F86" s="48"/>
      <c r="G86" s="87" t="e">
        <f>VLOOKUP($B86,#REF!,21,0) &amp;" "&amp;VLOOKUP($B86,#REF!,19,0) &amp;" " &amp;VLOOKUP($B86,#REF!,22,0) &amp;" " &amp;VLOOKUP($B86,#REF!,23,0)</f>
        <v>#REF!</v>
      </c>
      <c r="I86" s="87"/>
      <c r="J86" s="87"/>
    </row>
    <row r="87" spans="1:10">
      <c r="A87" s="20"/>
      <c r="B87" s="26"/>
      <c r="C87" s="33" t="e">
        <f>VLOOKUP(B87,#REF!,9,0)</f>
        <v>#REF!</v>
      </c>
      <c r="D87" s="33"/>
      <c r="E87" s="48"/>
      <c r="F87" s="48"/>
      <c r="G87" s="87" t="e">
        <f>VLOOKUP($B87,#REF!,21,0) &amp;" "&amp;VLOOKUP($B87,#REF!,19,0) &amp;" " &amp;VLOOKUP($B87,#REF!,22,0) &amp;" " &amp;VLOOKUP($B87,#REF!,23,0)</f>
        <v>#REF!</v>
      </c>
      <c r="I87" s="87"/>
      <c r="J87" s="87"/>
    </row>
    <row r="88" spans="1:10">
      <c r="A88" s="20"/>
      <c r="B88" s="26"/>
      <c r="C88" s="33" t="e">
        <f>VLOOKUP(B88,#REF!,9,0)</f>
        <v>#REF!</v>
      </c>
      <c r="D88" s="33"/>
      <c r="E88" s="48"/>
      <c r="F88" s="48"/>
      <c r="G88" s="87" t="e">
        <f>VLOOKUP($B88,#REF!,21,0) &amp;" "&amp;VLOOKUP($B88,#REF!,19,0) &amp;" " &amp;VLOOKUP($B88,#REF!,22,0) &amp;" " &amp;VLOOKUP($B88,#REF!,23,0)</f>
        <v>#REF!</v>
      </c>
      <c r="I88" s="87"/>
      <c r="J88" s="87"/>
    </row>
    <row r="89" spans="1:10">
      <c r="A89" s="20"/>
      <c r="B89" s="26"/>
      <c r="C89" s="33" t="e">
        <f>VLOOKUP(B89,#REF!,9,0)</f>
        <v>#REF!</v>
      </c>
      <c r="D89" s="33"/>
      <c r="E89" s="48"/>
      <c r="F89" s="48"/>
      <c r="G89" s="87" t="e">
        <f>VLOOKUP($B89,#REF!,21,0) &amp;" "&amp;VLOOKUP($B89,#REF!,19,0) &amp;" " &amp;VLOOKUP($B89,#REF!,22,0) &amp;" " &amp;VLOOKUP($B89,#REF!,23,0)</f>
        <v>#REF!</v>
      </c>
      <c r="I89" s="87"/>
      <c r="J89" s="87"/>
    </row>
    <row r="90" spans="1:10">
      <c r="A90" s="20"/>
      <c r="B90" s="26"/>
      <c r="C90" s="33" t="e">
        <f>VLOOKUP(B90,#REF!,9,0)</f>
        <v>#REF!</v>
      </c>
      <c r="D90" s="33"/>
      <c r="E90" s="48"/>
      <c r="F90" s="48"/>
      <c r="G90" s="87" t="e">
        <f>VLOOKUP($B90,#REF!,21,0) &amp;" "&amp;VLOOKUP($B90,#REF!,19,0) &amp;" " &amp;VLOOKUP($B90,#REF!,22,0) &amp;" " &amp;VLOOKUP($B90,#REF!,23,0)</f>
        <v>#REF!</v>
      </c>
      <c r="I90" s="87"/>
      <c r="J90" s="87"/>
    </row>
    <row r="91" spans="1:10">
      <c r="A91" s="20"/>
      <c r="B91" s="26"/>
      <c r="C91" s="33" t="e">
        <f>VLOOKUP(B91,#REF!,9,0)</f>
        <v>#REF!</v>
      </c>
      <c r="D91" s="33"/>
      <c r="E91" s="48"/>
      <c r="F91" s="48"/>
      <c r="G91" s="87" t="e">
        <f>VLOOKUP($B91,#REF!,21,0) &amp;" "&amp;VLOOKUP($B91,#REF!,19,0) &amp;" " &amp;VLOOKUP($B91,#REF!,22,0) &amp;" " &amp;VLOOKUP($B91,#REF!,23,0)</f>
        <v>#REF!</v>
      </c>
      <c r="I91" s="87"/>
      <c r="J91" s="87"/>
    </row>
    <row r="92" spans="1:10">
      <c r="A92" s="20"/>
      <c r="B92" s="26"/>
      <c r="C92" s="33" t="e">
        <f>VLOOKUP(B92,#REF!,9,0)</f>
        <v>#REF!</v>
      </c>
      <c r="D92" s="33"/>
      <c r="E92" s="48"/>
      <c r="F92" s="48"/>
      <c r="G92" s="87" t="e">
        <f>VLOOKUP($B92,#REF!,21,0) &amp;" "&amp;VLOOKUP($B92,#REF!,19,0) &amp;" " &amp;VLOOKUP($B92,#REF!,22,0) &amp;" " &amp;VLOOKUP($B92,#REF!,23,0)</f>
        <v>#REF!</v>
      </c>
      <c r="I92" s="87"/>
      <c r="J92" s="87"/>
    </row>
    <row r="93" spans="1:10">
      <c r="A93" s="20"/>
      <c r="B93" s="26"/>
      <c r="C93" s="33" t="e">
        <f>VLOOKUP(B93,#REF!,9,0)</f>
        <v>#REF!</v>
      </c>
      <c r="D93" s="33"/>
      <c r="E93" s="48"/>
      <c r="F93" s="48"/>
      <c r="G93" s="87" t="e">
        <f>VLOOKUP($B93,#REF!,21,0) &amp;" "&amp;VLOOKUP($B93,#REF!,19,0) &amp;" " &amp;VLOOKUP($B93,#REF!,22,0) &amp;" " &amp;VLOOKUP($B93,#REF!,23,0)</f>
        <v>#REF!</v>
      </c>
      <c r="I93" s="87"/>
      <c r="J93" s="87"/>
    </row>
    <row r="94" spans="1:10">
      <c r="A94" s="20"/>
      <c r="B94" s="26"/>
      <c r="C94" s="33" t="e">
        <f>VLOOKUP(B94,#REF!,9,0)</f>
        <v>#REF!</v>
      </c>
      <c r="D94" s="33"/>
      <c r="E94" s="48"/>
      <c r="F94" s="48"/>
      <c r="G94" s="87" t="e">
        <f>VLOOKUP($B94,#REF!,21,0) &amp;" "&amp;VLOOKUP($B94,#REF!,19,0) &amp;" " &amp;VLOOKUP($B94,#REF!,22,0) &amp;" " &amp;VLOOKUP($B94,#REF!,23,0)</f>
        <v>#REF!</v>
      </c>
      <c r="I94" s="87"/>
      <c r="J94" s="87"/>
    </row>
    <row r="95" spans="1:10">
      <c r="A95" s="20"/>
      <c r="B95" s="26"/>
      <c r="C95" s="33" t="e">
        <f>VLOOKUP(B95,#REF!,9,0)</f>
        <v>#REF!</v>
      </c>
      <c r="D95" s="33"/>
      <c r="E95" s="48"/>
      <c r="F95" s="48"/>
      <c r="G95" s="87" t="e">
        <f>VLOOKUP($B95,#REF!,21,0) &amp;" "&amp;VLOOKUP($B95,#REF!,19,0) &amp;" " &amp;VLOOKUP($B95,#REF!,22,0) &amp;" " &amp;VLOOKUP($B95,#REF!,23,0)</f>
        <v>#REF!</v>
      </c>
      <c r="I95" s="87"/>
      <c r="J95" s="87"/>
    </row>
    <row r="96" spans="1:10">
      <c r="A96" s="20"/>
      <c r="B96" s="26"/>
      <c r="C96" s="33" t="e">
        <f>VLOOKUP(B96,#REF!,9,0)</f>
        <v>#REF!</v>
      </c>
      <c r="D96" s="33"/>
      <c r="E96" s="48"/>
      <c r="F96" s="48"/>
      <c r="G96" s="87" t="e">
        <f>VLOOKUP($B96,#REF!,21,0) &amp;" "&amp;VLOOKUP($B96,#REF!,19,0) &amp;" " &amp;VLOOKUP($B96,#REF!,22,0) &amp;" " &amp;VLOOKUP($B96,#REF!,23,0)</f>
        <v>#REF!</v>
      </c>
      <c r="I96" s="87"/>
      <c r="J96" s="87"/>
    </row>
    <row r="97" spans="1:10">
      <c r="A97" s="20"/>
      <c r="B97" s="26"/>
      <c r="C97" s="33" t="e">
        <f>VLOOKUP(B97,#REF!,9,0)</f>
        <v>#REF!</v>
      </c>
      <c r="D97" s="33"/>
      <c r="E97" s="48"/>
      <c r="F97" s="48"/>
      <c r="G97" s="87" t="e">
        <f>VLOOKUP($B97,#REF!,21,0) &amp;" "&amp;VLOOKUP($B97,#REF!,19,0) &amp;" " &amp;VLOOKUP($B97,#REF!,22,0) &amp;" " &amp;VLOOKUP($B97,#REF!,23,0)</f>
        <v>#REF!</v>
      </c>
      <c r="I97" s="87"/>
      <c r="J97" s="87"/>
    </row>
    <row r="98" spans="1:10">
      <c r="A98" s="20"/>
      <c r="B98" s="26"/>
      <c r="C98" s="33" t="e">
        <f>VLOOKUP(B98,#REF!,9,0)</f>
        <v>#REF!</v>
      </c>
      <c r="D98" s="33"/>
      <c r="E98" s="48"/>
      <c r="F98" s="48"/>
      <c r="G98" s="87" t="e">
        <f>VLOOKUP($B98,#REF!,21,0) &amp;" "&amp;VLOOKUP($B98,#REF!,19,0) &amp;" " &amp;VLOOKUP($B98,#REF!,22,0) &amp;" " &amp;VLOOKUP($B98,#REF!,23,0)</f>
        <v>#REF!</v>
      </c>
      <c r="I98" s="87"/>
      <c r="J98" s="87"/>
    </row>
    <row r="99" spans="1:10">
      <c r="A99" s="20"/>
      <c r="B99" s="26"/>
      <c r="C99" s="33" t="e">
        <f>VLOOKUP(B99,#REF!,9,0)</f>
        <v>#REF!</v>
      </c>
      <c r="D99" s="33"/>
      <c r="E99" s="48"/>
      <c r="F99" s="48"/>
      <c r="G99" s="87" t="e">
        <f>VLOOKUP($B99,#REF!,21,0) &amp;" "&amp;VLOOKUP($B99,#REF!,19,0) &amp;" " &amp;VLOOKUP($B99,#REF!,22,0) &amp;" " &amp;VLOOKUP($B99,#REF!,23,0)</f>
        <v>#REF!</v>
      </c>
      <c r="I99" s="87"/>
      <c r="J99" s="87"/>
    </row>
    <row r="100" spans="1:10">
      <c r="A100" s="20"/>
      <c r="B100" s="26"/>
      <c r="C100" s="33" t="e">
        <f>VLOOKUP(B100,#REF!,9,0)</f>
        <v>#REF!</v>
      </c>
      <c r="D100" s="33"/>
      <c r="E100" s="48"/>
      <c r="F100" s="48"/>
      <c r="G100" s="87" t="e">
        <f>VLOOKUP($B100,#REF!,21,0) &amp;" "&amp;VLOOKUP($B100,#REF!,19,0) &amp;" " &amp;VLOOKUP($B100,#REF!,22,0) &amp;" " &amp;VLOOKUP($B100,#REF!,23,0)</f>
        <v>#REF!</v>
      </c>
      <c r="I100" s="87"/>
      <c r="J100" s="87"/>
    </row>
    <row r="101" spans="1:10">
      <c r="A101" s="20"/>
      <c r="B101" s="26"/>
      <c r="C101" s="33" t="e">
        <f>VLOOKUP(B101,#REF!,9,0)</f>
        <v>#REF!</v>
      </c>
      <c r="D101" s="33"/>
      <c r="E101" s="48"/>
      <c r="F101" s="48"/>
      <c r="G101" s="87" t="e">
        <f>VLOOKUP($B101,#REF!,21,0) &amp;" "&amp;VLOOKUP($B101,#REF!,19,0) &amp;" " &amp;VLOOKUP($B101,#REF!,22,0) &amp;" " &amp;VLOOKUP($B101,#REF!,23,0)</f>
        <v>#REF!</v>
      </c>
      <c r="I101" s="87"/>
      <c r="J101" s="87"/>
    </row>
    <row r="102" spans="1:10">
      <c r="A102" s="20"/>
      <c r="B102" s="26"/>
      <c r="C102" s="33" t="e">
        <f>VLOOKUP(B102,#REF!,9,0)</f>
        <v>#REF!</v>
      </c>
      <c r="D102" s="33"/>
      <c r="E102" s="48"/>
      <c r="F102" s="48"/>
      <c r="G102" s="87" t="e">
        <f>VLOOKUP($B102,#REF!,21,0) &amp;" "&amp;VLOOKUP($B102,#REF!,19,0) &amp;" " &amp;VLOOKUP($B102,#REF!,22,0) &amp;" " &amp;VLOOKUP($B102,#REF!,23,0)</f>
        <v>#REF!</v>
      </c>
      <c r="I102" s="87"/>
      <c r="J102" s="87"/>
    </row>
    <row r="103" spans="1:10">
      <c r="A103" s="20"/>
      <c r="B103" s="26"/>
      <c r="C103" s="33" t="e">
        <f>VLOOKUP(B103,#REF!,9,0)</f>
        <v>#REF!</v>
      </c>
      <c r="D103" s="33"/>
      <c r="E103" s="48"/>
      <c r="F103" s="48"/>
      <c r="G103" s="87" t="e">
        <f>VLOOKUP($B103,#REF!,21,0) &amp;" "&amp;VLOOKUP($B103,#REF!,19,0) &amp;" " &amp;VLOOKUP($B103,#REF!,22,0) &amp;" " &amp;VLOOKUP($B103,#REF!,23,0)</f>
        <v>#REF!</v>
      </c>
      <c r="I103" s="87"/>
      <c r="J103" s="87"/>
    </row>
    <row r="104" spans="1:10">
      <c r="A104" s="20"/>
      <c r="B104" s="26"/>
      <c r="C104" s="33" t="e">
        <f>VLOOKUP(B104,#REF!,9,0)</f>
        <v>#REF!</v>
      </c>
      <c r="D104" s="33"/>
      <c r="E104" s="48"/>
      <c r="F104" s="48"/>
      <c r="G104" s="87" t="e">
        <f>VLOOKUP($B104,#REF!,21,0) &amp;" "&amp;VLOOKUP($B104,#REF!,19,0) &amp;" " &amp;VLOOKUP($B104,#REF!,22,0) &amp;" " &amp;VLOOKUP($B104,#REF!,23,0)</f>
        <v>#REF!</v>
      </c>
      <c r="I104" s="87"/>
      <c r="J104" s="87"/>
    </row>
    <row r="105" spans="1:10">
      <c r="A105" s="20"/>
      <c r="B105" s="26"/>
      <c r="C105" s="33" t="e">
        <f>VLOOKUP(B105,#REF!,9,0)</f>
        <v>#REF!</v>
      </c>
      <c r="D105" s="33"/>
      <c r="E105" s="48"/>
      <c r="F105" s="48"/>
      <c r="G105" s="87" t="e">
        <f>VLOOKUP($B105,#REF!,21,0) &amp;" "&amp;VLOOKUP($B105,#REF!,19,0) &amp;" " &amp;VLOOKUP($B105,#REF!,22,0) &amp;" " &amp;VLOOKUP($B105,#REF!,23,0)</f>
        <v>#REF!</v>
      </c>
      <c r="I105" s="87"/>
      <c r="J105" s="87"/>
    </row>
    <row r="106" spans="1:10">
      <c r="A106" s="20"/>
      <c r="B106" s="26"/>
      <c r="C106" s="33" t="e">
        <f>VLOOKUP(B106,#REF!,9,0)</f>
        <v>#REF!</v>
      </c>
      <c r="D106" s="33"/>
      <c r="E106" s="48"/>
      <c r="F106" s="48"/>
      <c r="G106" s="87" t="e">
        <f>VLOOKUP($B106,#REF!,21,0) &amp;" "&amp;VLOOKUP($B106,#REF!,19,0) &amp;" " &amp;VLOOKUP($B106,#REF!,22,0) &amp;" " &amp;VLOOKUP($B106,#REF!,23,0)</f>
        <v>#REF!</v>
      </c>
      <c r="I106" s="87"/>
      <c r="J106" s="87"/>
    </row>
    <row r="107" spans="1:10">
      <c r="A107" s="20"/>
      <c r="B107" s="26"/>
      <c r="C107" s="33" t="e">
        <f>VLOOKUP(B107,#REF!,9,0)</f>
        <v>#REF!</v>
      </c>
      <c r="D107" s="33"/>
      <c r="E107" s="48"/>
      <c r="F107" s="48"/>
      <c r="G107" s="87" t="e">
        <f>VLOOKUP($B107,#REF!,21,0) &amp;" "&amp;VLOOKUP($B107,#REF!,19,0) &amp;" " &amp;VLOOKUP($B107,#REF!,22,0) &amp;" " &amp;VLOOKUP($B107,#REF!,23,0)</f>
        <v>#REF!</v>
      </c>
      <c r="I107" s="87"/>
      <c r="J107" s="87"/>
    </row>
    <row r="108" spans="1:10">
      <c r="J108" s="57" t="s">
        <v>36</v>
      </c>
    </row>
    <row r="109" spans="1:10">
      <c r="J109" s="37" t="s">
        <v>15</v>
      </c>
    </row>
    <row r="110" spans="1:10" ht="25.5">
      <c r="J110" s="37" t="s">
        <v>16</v>
      </c>
    </row>
    <row r="111" spans="1:10">
      <c r="J111" s="37" t="s">
        <v>17</v>
      </c>
    </row>
    <row r="112" spans="1:10" ht="25.5">
      <c r="J112" s="37" t="s">
        <v>18</v>
      </c>
    </row>
    <row r="113" spans="1:10">
      <c r="A113" s="44"/>
      <c r="B113" s="44"/>
      <c r="C113" s="44"/>
      <c r="D113" s="44"/>
      <c r="E113" s="44"/>
      <c r="F113" s="44"/>
      <c r="G113" s="44"/>
      <c r="I113" s="44"/>
      <c r="J113" s="37" t="s">
        <v>19</v>
      </c>
    </row>
    <row r="114" spans="1:10">
      <c r="A114" s="44"/>
      <c r="B114" s="44"/>
      <c r="C114" s="44"/>
      <c r="D114" s="44"/>
      <c r="E114" s="44"/>
      <c r="F114" s="44"/>
      <c r="G114" s="44"/>
      <c r="I114" s="44"/>
      <c r="J114" s="37" t="s">
        <v>20</v>
      </c>
    </row>
    <row r="115" spans="1:10" ht="25.5">
      <c r="A115" s="44"/>
      <c r="B115" s="44"/>
      <c r="C115" s="44"/>
      <c r="D115" s="44"/>
      <c r="E115" s="44"/>
      <c r="F115" s="44"/>
      <c r="G115" s="44"/>
      <c r="I115" s="44"/>
      <c r="J115" s="38" t="s">
        <v>21</v>
      </c>
    </row>
    <row r="116" spans="1:10">
      <c r="A116" s="44"/>
      <c r="B116" s="44"/>
      <c r="C116" s="44"/>
      <c r="D116" s="44"/>
      <c r="E116" s="44"/>
      <c r="F116" s="44"/>
      <c r="G116" s="44"/>
      <c r="I116" s="44"/>
      <c r="J116" s="38" t="s">
        <v>22</v>
      </c>
    </row>
    <row r="117" spans="1:10">
      <c r="A117" s="44"/>
      <c r="B117" s="44"/>
      <c r="C117" s="44"/>
      <c r="D117" s="44"/>
      <c r="E117" s="44"/>
      <c r="F117" s="44"/>
      <c r="G117" s="44"/>
      <c r="I117" s="44"/>
      <c r="J117" s="56" t="s">
        <v>50</v>
      </c>
    </row>
    <row r="118" spans="1:10">
      <c r="A118" s="44"/>
      <c r="B118" s="44"/>
      <c r="C118" s="44"/>
      <c r="D118" s="44"/>
      <c r="E118" s="44"/>
      <c r="F118" s="44"/>
      <c r="G118" s="44"/>
      <c r="I118" s="44"/>
      <c r="J118" s="37" t="s">
        <v>23</v>
      </c>
    </row>
    <row r="119" spans="1:10" ht="25.5">
      <c r="A119" s="44"/>
      <c r="B119" s="44"/>
      <c r="C119" s="44"/>
      <c r="D119" s="44"/>
      <c r="E119" s="44"/>
      <c r="F119" s="44"/>
      <c r="G119" s="44"/>
      <c r="I119" s="44"/>
      <c r="J119" s="37" t="s">
        <v>51</v>
      </c>
    </row>
    <row r="120" spans="1:10">
      <c r="A120" s="44"/>
      <c r="B120" s="44"/>
      <c r="C120" s="44"/>
      <c r="D120" s="44"/>
      <c r="E120" s="44"/>
      <c r="F120" s="44"/>
      <c r="G120" s="44"/>
      <c r="I120" s="44"/>
      <c r="J120" s="39" t="s">
        <v>24</v>
      </c>
    </row>
    <row r="121" spans="1:10" ht="25.5">
      <c r="A121" s="44"/>
      <c r="B121" s="44"/>
      <c r="C121" s="44"/>
      <c r="D121" s="44"/>
      <c r="E121" s="44"/>
      <c r="F121" s="44"/>
      <c r="G121" s="44"/>
      <c r="I121" s="44"/>
      <c r="J121" s="39" t="s">
        <v>37</v>
      </c>
    </row>
    <row r="122" spans="1:10" ht="38.25">
      <c r="A122" s="44"/>
      <c r="B122" s="44"/>
      <c r="C122" s="44"/>
      <c r="D122" s="44"/>
      <c r="E122" s="44"/>
      <c r="F122" s="44"/>
      <c r="G122" s="44"/>
      <c r="I122" s="44"/>
      <c r="J122" s="39" t="s">
        <v>25</v>
      </c>
    </row>
    <row r="123" spans="1:10">
      <c r="A123" s="44"/>
      <c r="B123" s="44"/>
      <c r="C123" s="44"/>
      <c r="D123" s="44"/>
      <c r="E123" s="44"/>
      <c r="F123" s="44"/>
      <c r="G123" s="44"/>
      <c r="I123" s="44"/>
      <c r="J123" s="39" t="s">
        <v>26</v>
      </c>
    </row>
    <row r="124" spans="1:10" ht="38.25">
      <c r="A124" s="44"/>
      <c r="B124" s="44"/>
      <c r="C124" s="44"/>
      <c r="D124" s="44"/>
      <c r="E124" s="44"/>
      <c r="F124" s="44"/>
      <c r="G124" s="44"/>
      <c r="I124" s="44"/>
      <c r="J124" s="39" t="s">
        <v>27</v>
      </c>
    </row>
    <row r="125" spans="1:10" ht="25.5">
      <c r="A125" s="44"/>
      <c r="B125" s="44"/>
      <c r="C125" s="44"/>
      <c r="D125" s="44"/>
      <c r="E125" s="44"/>
      <c r="F125" s="44"/>
      <c r="G125" s="44"/>
      <c r="I125" s="44"/>
      <c r="J125" s="39" t="s">
        <v>28</v>
      </c>
    </row>
    <row r="126" spans="1:10" ht="25.5">
      <c r="A126" s="44"/>
      <c r="B126" s="44"/>
      <c r="C126" s="44"/>
      <c r="D126" s="44"/>
      <c r="E126" s="44"/>
      <c r="F126" s="44"/>
      <c r="G126" s="44"/>
      <c r="I126" s="44"/>
      <c r="J126" s="39" t="s">
        <v>48</v>
      </c>
    </row>
    <row r="127" spans="1:10">
      <c r="A127" s="44"/>
      <c r="B127" s="44"/>
      <c r="C127" s="44"/>
      <c r="D127" s="44"/>
      <c r="E127" s="44"/>
      <c r="F127" s="44"/>
      <c r="G127" s="44"/>
      <c r="I127" s="44"/>
      <c r="J127" s="39" t="s">
        <v>66</v>
      </c>
    </row>
    <row r="128" spans="1:10" ht="25.5">
      <c r="A128" s="44"/>
      <c r="B128" s="44"/>
      <c r="C128" s="44"/>
      <c r="D128" s="44"/>
      <c r="E128" s="44"/>
      <c r="F128" s="44"/>
      <c r="G128" s="44"/>
      <c r="I128" s="44"/>
      <c r="J128" s="39" t="s">
        <v>67</v>
      </c>
    </row>
    <row r="129" spans="1:10">
      <c r="A129" s="44"/>
      <c r="B129" s="44"/>
      <c r="C129" s="44"/>
      <c r="D129" s="44"/>
      <c r="E129" s="44"/>
      <c r="F129" s="44"/>
      <c r="G129" s="44"/>
      <c r="I129" s="44"/>
      <c r="J129" s="39" t="s">
        <v>30</v>
      </c>
    </row>
    <row r="130" spans="1:10" ht="25.5">
      <c r="A130" s="44"/>
      <c r="B130" s="44"/>
      <c r="C130" s="44"/>
      <c r="D130" s="44"/>
      <c r="E130" s="44"/>
      <c r="F130" s="44"/>
      <c r="G130" s="44"/>
      <c r="I130" s="44"/>
      <c r="J130" s="37" t="s">
        <v>31</v>
      </c>
    </row>
    <row r="131" spans="1:10" ht="25.5">
      <c r="A131" s="44"/>
      <c r="B131" s="44"/>
      <c r="C131" s="44"/>
      <c r="D131" s="44"/>
      <c r="E131" s="44"/>
      <c r="F131" s="44"/>
      <c r="G131" s="44"/>
      <c r="I131" s="44"/>
      <c r="J131" s="37" t="s">
        <v>65</v>
      </c>
    </row>
    <row r="132" spans="1:10">
      <c r="A132" s="44"/>
      <c r="B132" s="44"/>
      <c r="C132" s="44"/>
      <c r="D132" s="44"/>
      <c r="E132" s="44"/>
      <c r="F132" s="44"/>
      <c r="G132" s="44"/>
      <c r="I132" s="44"/>
      <c r="J132" s="38" t="s">
        <v>32</v>
      </c>
    </row>
    <row r="133" spans="1:10">
      <c r="A133" s="44"/>
      <c r="B133" s="44"/>
      <c r="C133" s="44"/>
      <c r="D133" s="44"/>
      <c r="E133" s="44"/>
      <c r="F133" s="44"/>
      <c r="G133" s="44"/>
      <c r="I133" s="44"/>
      <c r="J133" s="40" t="s">
        <v>33</v>
      </c>
    </row>
    <row r="134" spans="1:10">
      <c r="A134" s="44"/>
      <c r="B134" s="44"/>
      <c r="C134" s="44"/>
      <c r="D134" s="44"/>
      <c r="E134" s="44"/>
      <c r="F134" s="44"/>
      <c r="G134" s="44"/>
      <c r="I134" s="44"/>
      <c r="J134" s="39" t="s">
        <v>30</v>
      </c>
    </row>
    <row r="135" spans="1:10">
      <c r="A135" s="44"/>
      <c r="B135" s="44"/>
      <c r="C135" s="44"/>
      <c r="D135" s="44"/>
      <c r="E135" s="44"/>
      <c r="F135" s="44"/>
      <c r="G135" s="44"/>
      <c r="I135" s="44"/>
      <c r="J135" s="39" t="s">
        <v>34</v>
      </c>
    </row>
    <row r="136" spans="1:10" ht="30">
      <c r="A136" s="44"/>
      <c r="B136" s="44"/>
      <c r="C136" s="44"/>
      <c r="D136" s="44"/>
      <c r="E136" s="44"/>
      <c r="F136" s="44"/>
      <c r="G136" s="44"/>
      <c r="I136" s="44"/>
      <c r="J136" s="56" t="s">
        <v>38</v>
      </c>
    </row>
  </sheetData>
  <mergeCells count="26">
    <mergeCell ref="D19:E19"/>
    <mergeCell ref="F19:G19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</mergeCells>
  <dataValidations count="1">
    <dataValidation type="list" allowBlank="1" showInputMessage="1" showErrorMessage="1" sqref="J1:J6 J9:J107">
      <formula1>$J$109:$J$141</formula1>
    </dataValidation>
  </dataValidations>
  <pageMargins left="0.70866141732283472" right="0.31496062992125984" top="0.55118110236220474" bottom="0.55118110236220474" header="0.31496062992125984" footer="0.31496062992125984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36"/>
  <sheetViews>
    <sheetView view="pageBreakPreview" topLeftCell="A2" zoomScale="115" zoomScaleSheetLayoutView="115" workbookViewId="0">
      <selection activeCell="D11" sqref="D11:E11"/>
    </sheetView>
  </sheetViews>
  <sheetFormatPr defaultRowHeight="15"/>
  <cols>
    <col min="1" max="1" width="4.42578125" style="27" customWidth="1"/>
    <col min="2" max="2" width="15.7109375" style="28" customWidth="1"/>
    <col min="3" max="3" width="21.140625" style="35" customWidth="1"/>
    <col min="4" max="4" width="12.42578125" style="35" customWidth="1"/>
    <col min="5" max="5" width="12.85546875" style="56" customWidth="1"/>
    <col min="6" max="6" width="3.85546875" style="56" customWidth="1"/>
    <col min="7" max="7" width="22" style="56" customWidth="1"/>
    <col min="8" max="8" width="27.42578125" style="44" customWidth="1"/>
    <col min="9" max="9" width="34.7109375" style="56" customWidth="1"/>
    <col min="10" max="10" width="30" style="56" customWidth="1"/>
    <col min="11" max="16384" width="9.140625" style="44"/>
  </cols>
  <sheetData>
    <row r="1" spans="1:18" s="18" customFormat="1" ht="60" hidden="1">
      <c r="A1" s="17"/>
      <c r="B1" s="13"/>
      <c r="C1" s="31"/>
      <c r="D1" s="31"/>
      <c r="G1" s="43" t="s">
        <v>45</v>
      </c>
      <c r="I1" s="43" t="s">
        <v>39</v>
      </c>
      <c r="J1" s="43"/>
    </row>
    <row r="2" spans="1:18">
      <c r="A2" s="17"/>
      <c r="B2" s="13"/>
      <c r="C2" s="31"/>
      <c r="D2" s="42" t="s">
        <v>41</v>
      </c>
      <c r="E2" s="60" t="s">
        <v>52</v>
      </c>
      <c r="I2" s="43"/>
      <c r="J2" s="43"/>
    </row>
    <row r="3" spans="1:18">
      <c r="A3" s="17"/>
      <c r="B3" s="13"/>
      <c r="C3" s="31"/>
      <c r="D3" s="31"/>
      <c r="E3" s="61" t="s">
        <v>91</v>
      </c>
      <c r="I3" s="43"/>
      <c r="J3" s="43"/>
    </row>
    <row r="4" spans="1:18">
      <c r="A4" s="17"/>
      <c r="B4" s="13"/>
      <c r="C4" s="31"/>
      <c r="D4" s="31"/>
      <c r="E4" s="61" t="s">
        <v>92</v>
      </c>
      <c r="I4" s="43"/>
      <c r="J4" s="43"/>
    </row>
    <row r="5" spans="1:18">
      <c r="A5" s="17"/>
      <c r="B5" s="13"/>
      <c r="C5" s="31"/>
      <c r="D5" s="31"/>
      <c r="E5" s="41"/>
      <c r="F5" s="41"/>
      <c r="I5" s="43"/>
      <c r="J5" s="43"/>
    </row>
    <row r="6" spans="1:18">
      <c r="A6" s="19"/>
      <c r="B6" s="14"/>
      <c r="C6" s="32"/>
      <c r="D6" s="32"/>
      <c r="E6" s="45"/>
      <c r="F6" s="45"/>
      <c r="G6" s="47"/>
      <c r="I6" s="46"/>
      <c r="J6" s="46"/>
    </row>
    <row r="7" spans="1:18" s="18" customFormat="1">
      <c r="A7" s="15" t="s">
        <v>60</v>
      </c>
      <c r="B7" s="15" t="s">
        <v>0</v>
      </c>
      <c r="C7" s="78" t="s">
        <v>95</v>
      </c>
      <c r="D7" s="148" t="s">
        <v>40</v>
      </c>
      <c r="E7" s="148"/>
      <c r="F7" s="149" t="s">
        <v>2</v>
      </c>
      <c r="G7" s="150"/>
      <c r="H7" s="18" t="s">
        <v>47</v>
      </c>
      <c r="I7" s="72" t="s">
        <v>46</v>
      </c>
      <c r="J7" s="72" t="s">
        <v>13</v>
      </c>
    </row>
    <row r="8" spans="1:18">
      <c r="A8" s="16">
        <v>1</v>
      </c>
      <c r="B8" s="29">
        <v>2</v>
      </c>
      <c r="C8" s="73">
        <v>3</v>
      </c>
      <c r="D8" s="151">
        <v>4</v>
      </c>
      <c r="E8" s="151"/>
      <c r="F8" s="152">
        <v>5</v>
      </c>
      <c r="G8" s="153"/>
      <c r="I8" s="73"/>
      <c r="J8" s="58"/>
      <c r="K8" s="18"/>
      <c r="L8" s="18"/>
      <c r="M8" s="18"/>
      <c r="N8" s="18"/>
      <c r="O8" s="18"/>
      <c r="P8" s="18"/>
      <c r="Q8" s="18"/>
      <c r="R8" s="18"/>
    </row>
    <row r="9" spans="1:18" ht="77.25" hidden="1" customHeight="1">
      <c r="A9" s="36">
        <v>1</v>
      </c>
      <c r="B9" s="74" t="s">
        <v>79</v>
      </c>
      <c r="C9" s="33" t="str">
        <f>VLOOKUP(B9,[1]!dbpnspegawaiok,9,0)</f>
        <v>197701192006042004</v>
      </c>
      <c r="D9" s="144" t="str">
        <f>I9&amp;" "&amp;J9</f>
        <v>Pengadministrasi Umum Subbag Humas dan Informasi pada Bagian Kerjasama dan Kelembagaan Biro AAKK</v>
      </c>
      <c r="E9" s="144"/>
      <c r="F9" s="145" t="str">
        <f>VLOOKUP($B9,[1]!dbpnspegawaiok,21,0)&amp;" "&amp;VLOOKUP($B9,[1]!dbpnspegawaiok,18,0)&amp;" "&amp;VLOOKUP($B9,[1]!dbpnspegawaiok,19,0)&amp;" "&amp;VLOOKUP($B9,[1]!dbpnspegawaiok,22,0)&amp;" "&amp;VLOOKUP($B9,[1]!dbpnspegawaiok,23,0)</f>
        <v>Pengadministrasi Umum pada subbag Akademik, Kemahasiswaan dan Alumni Bagian TU  Fak. Adab dan Humaniora</v>
      </c>
      <c r="G9" s="146"/>
      <c r="H9" s="75"/>
      <c r="I9" s="77" t="s">
        <v>81</v>
      </c>
      <c r="J9" s="30" t="s">
        <v>37</v>
      </c>
      <c r="K9" s="59"/>
      <c r="L9" s="59"/>
      <c r="M9" s="59"/>
      <c r="N9" s="59"/>
      <c r="O9" s="59"/>
      <c r="P9" s="59"/>
      <c r="Q9" s="59"/>
      <c r="R9" s="59"/>
    </row>
    <row r="10" spans="1:18" ht="77.25" hidden="1" customHeight="1">
      <c r="A10" s="36">
        <v>2</v>
      </c>
      <c r="B10" s="74" t="s">
        <v>80</v>
      </c>
      <c r="C10" s="33" t="str">
        <f>VLOOKUP(B10,[1]!dbpnspegawaiok,9,0)</f>
        <v>197309162005011004</v>
      </c>
      <c r="D10" s="144" t="str">
        <f t="shared" ref="D10:D19" si="0">I10&amp;" "&amp;J10</f>
        <v>Pengadministasi Umum subbag Akademik, Kemahasiswaan dan Alumni pada Bagian Tata Usaha Fak. Adab dan Humaniora</v>
      </c>
      <c r="E10" s="144"/>
      <c r="F10" s="145" t="str">
        <f>VLOOKUP($B10,[1]!dbpnspegawaiok,21,0)&amp;" "&amp;VLOOKUP($B10,[1]!dbpnspegawaiok,18,0)&amp;" "&amp;VLOOKUP($B10,[1]!dbpnspegawaiok,19,0)&amp;" "&amp;VLOOKUP($B10,[1]!dbpnspegawaiok,22,0)&amp;" "&amp;VLOOKUP($B10,[1]!dbpnspegawaiok,23,0)</f>
        <v>Pengadministrasi Umum pada subbag Humas dan Informasi  Bagian Kerjasama, Kelembagaan, dan Humas Biro AAKK</v>
      </c>
      <c r="G10" s="146"/>
      <c r="H10" s="75"/>
      <c r="I10" s="75" t="s">
        <v>71</v>
      </c>
      <c r="J10" s="30" t="s">
        <v>17</v>
      </c>
      <c r="K10" s="59"/>
      <c r="L10" s="59"/>
      <c r="M10" s="59"/>
      <c r="N10" s="59"/>
      <c r="O10" s="59"/>
      <c r="P10" s="59"/>
      <c r="Q10" s="59"/>
      <c r="R10" s="59"/>
    </row>
    <row r="11" spans="1:18" ht="81.75" customHeight="1">
      <c r="A11" s="36">
        <v>1</v>
      </c>
      <c r="B11" s="74" t="s">
        <v>89</v>
      </c>
      <c r="C11" s="79" t="s">
        <v>90</v>
      </c>
      <c r="D11" s="147" t="s">
        <v>93</v>
      </c>
      <c r="E11" s="144"/>
      <c r="F11" s="147" t="s">
        <v>94</v>
      </c>
      <c r="G11" s="144"/>
      <c r="H11" s="75"/>
      <c r="I11" s="77"/>
      <c r="J11" s="30"/>
      <c r="K11" s="59"/>
      <c r="L11" s="59"/>
      <c r="M11" s="59"/>
      <c r="N11" s="59"/>
      <c r="O11" s="59"/>
      <c r="P11" s="59"/>
      <c r="Q11" s="59"/>
      <c r="R11" s="59"/>
    </row>
    <row r="12" spans="1:18" ht="77.25" hidden="1" customHeight="1">
      <c r="A12" s="36">
        <v>4</v>
      </c>
      <c r="B12" s="74" t="s">
        <v>84</v>
      </c>
      <c r="C12" s="76" t="s">
        <v>83</v>
      </c>
      <c r="D12" s="147" t="s">
        <v>85</v>
      </c>
      <c r="E12" s="144"/>
      <c r="F12" s="147" t="s">
        <v>86</v>
      </c>
      <c r="G12" s="144"/>
      <c r="H12" s="75"/>
      <c r="I12" s="77"/>
      <c r="J12" s="30"/>
      <c r="K12" s="59"/>
      <c r="L12" s="59"/>
      <c r="M12" s="59"/>
      <c r="N12" s="59"/>
      <c r="O12" s="59"/>
      <c r="P12" s="59"/>
      <c r="Q12" s="59"/>
      <c r="R12" s="59"/>
    </row>
    <row r="13" spans="1:18" ht="67.5" hidden="1" customHeight="1">
      <c r="A13" s="36">
        <v>5</v>
      </c>
      <c r="B13" s="64"/>
      <c r="C13" s="65" t="e">
        <f>VLOOKUP(B13,[1]!dbpnspegawaiok,9,0)</f>
        <v>#N/A</v>
      </c>
      <c r="D13" s="141" t="str">
        <f t="shared" si="0"/>
        <v xml:space="preserve"> </v>
      </c>
      <c r="E13" s="141"/>
      <c r="F13" s="142" t="e">
        <f>VLOOKUP($B13,[1]!dbpnspegawaiok,21,0)&amp;" "&amp;VLOOKUP($B13,[1]!dbpnspegawaiok,18,0)&amp;" "&amp;VLOOKUP($B13,[1]!dbpnspegawaiok,19,0)&amp;" "&amp;VLOOKUP($B13,[1]!dbpnspegawaiok,22,0)&amp;" "&amp;VLOOKUP($B13,[1]!dbpnspegawaiok,23,0)</f>
        <v>#N/A</v>
      </c>
      <c r="G13" s="143"/>
      <c r="H13" s="75"/>
      <c r="I13" s="77"/>
      <c r="J13" s="30"/>
      <c r="K13" s="59"/>
      <c r="L13" s="59"/>
      <c r="M13" s="59"/>
      <c r="N13" s="59"/>
      <c r="O13" s="59"/>
      <c r="P13" s="59"/>
      <c r="Q13" s="59"/>
      <c r="R13" s="59"/>
    </row>
    <row r="14" spans="1:18" ht="63.75" hidden="1" customHeight="1">
      <c r="A14" s="36">
        <v>6</v>
      </c>
      <c r="B14" s="64"/>
      <c r="C14" s="65" t="e">
        <f>VLOOKUP(B14,[1]!dbpnspegawaiok,9,0)</f>
        <v>#N/A</v>
      </c>
      <c r="D14" s="141" t="str">
        <f t="shared" si="0"/>
        <v xml:space="preserve"> </v>
      </c>
      <c r="E14" s="141"/>
      <c r="F14" s="142" t="e">
        <f>VLOOKUP($B14,[1]!dbpnspegawaiok,21,0)&amp;" "&amp;VLOOKUP($B14,[1]!dbpnspegawaiok,18,0)&amp;" "&amp;VLOOKUP($B14,[1]!dbpnspegawaiok,19,0)&amp;" "&amp;VLOOKUP($B14,[1]!dbpnspegawaiok,22,0)&amp;" "&amp;VLOOKUP($B14,[1]!dbpnspegawaiok,23,0)</f>
        <v>#N/A</v>
      </c>
      <c r="G14" s="143"/>
      <c r="H14" s="75"/>
      <c r="I14" s="77"/>
      <c r="J14" s="30"/>
      <c r="K14" s="59"/>
      <c r="L14" s="59"/>
      <c r="M14" s="59"/>
      <c r="N14" s="59"/>
      <c r="O14" s="59"/>
      <c r="P14" s="59"/>
      <c r="Q14" s="59"/>
      <c r="R14" s="59"/>
    </row>
    <row r="15" spans="1:18" ht="63.75" hidden="1" customHeight="1">
      <c r="A15" s="36">
        <v>7</v>
      </c>
      <c r="B15" s="64"/>
      <c r="C15" s="65" t="e">
        <f>VLOOKUP(B15,[1]!dbpnspegawaiok,9,0)</f>
        <v>#N/A</v>
      </c>
      <c r="D15" s="141" t="str">
        <f t="shared" si="0"/>
        <v xml:space="preserve"> </v>
      </c>
      <c r="E15" s="141"/>
      <c r="F15" s="142" t="e">
        <f>VLOOKUP($B15,[1]!dbpnspegawaiok,21,0)&amp;" "&amp;VLOOKUP($B15,[1]!dbpnspegawaiok,18,0)&amp;" "&amp;VLOOKUP($B15,[1]!dbpnspegawaiok,19,0)&amp;" "&amp;VLOOKUP($B15,[1]!dbpnspegawaiok,22,0)&amp;" "&amp;VLOOKUP($B15,[1]!dbpnspegawaiok,23,0)</f>
        <v>#N/A</v>
      </c>
      <c r="G15" s="143"/>
      <c r="H15" s="75"/>
      <c r="I15" s="77"/>
      <c r="J15" s="30"/>
      <c r="K15" s="59"/>
      <c r="L15" s="59"/>
      <c r="M15" s="59"/>
      <c r="N15" s="59"/>
      <c r="O15" s="59"/>
      <c r="P15" s="59"/>
      <c r="Q15" s="59"/>
      <c r="R15" s="59"/>
    </row>
    <row r="16" spans="1:18" ht="63.75" hidden="1" customHeight="1">
      <c r="A16" s="36">
        <v>6</v>
      </c>
      <c r="B16" s="64"/>
      <c r="C16" s="65" t="e">
        <f>VLOOKUP(B16,[1]!dbpnspegawaiok,9,0)</f>
        <v>#N/A</v>
      </c>
      <c r="D16" s="141" t="str">
        <f t="shared" si="0"/>
        <v xml:space="preserve"> </v>
      </c>
      <c r="E16" s="141"/>
      <c r="F16" s="142" t="e">
        <f>VLOOKUP($B16,[1]!dbpnspegawaiok,21,0)&amp;" "&amp;VLOOKUP($B16,[1]!dbpnspegawaiok,18,0)&amp;" "&amp;VLOOKUP($B16,[1]!dbpnspegawaiok,19,0)&amp;" "&amp;VLOOKUP($B16,[1]!dbpnspegawaiok,22,0)&amp;" "&amp;VLOOKUP($B16,[1]!dbpnspegawaiok,23,0)</f>
        <v>#N/A</v>
      </c>
      <c r="G16" s="143"/>
      <c r="H16" s="75"/>
      <c r="I16" s="77"/>
      <c r="J16" s="30"/>
      <c r="K16" s="59"/>
      <c r="L16" s="59"/>
      <c r="M16" s="59"/>
      <c r="N16" s="59"/>
      <c r="O16" s="59"/>
      <c r="P16" s="59"/>
      <c r="Q16" s="59"/>
      <c r="R16" s="59"/>
    </row>
    <row r="17" spans="1:18" ht="63.75" hidden="1" customHeight="1">
      <c r="A17" s="36">
        <v>6</v>
      </c>
      <c r="B17" s="64"/>
      <c r="C17" s="65" t="e">
        <f>VLOOKUP(B17,[1]!dbpnspegawaiok,9,0)</f>
        <v>#N/A</v>
      </c>
      <c r="D17" s="141" t="str">
        <f t="shared" si="0"/>
        <v xml:space="preserve"> </v>
      </c>
      <c r="E17" s="141"/>
      <c r="F17" s="142" t="e">
        <f>VLOOKUP($B17,[1]!dbpnspegawaiok,21,0)&amp;" "&amp;VLOOKUP($B17,[1]!dbpnspegawaiok,18,0)&amp;" "&amp;VLOOKUP($B17,[1]!dbpnspegawaiok,19,0)&amp;" "&amp;VLOOKUP($B17,[1]!dbpnspegawaiok,22,0)&amp;" "&amp;VLOOKUP($B17,[1]!dbpnspegawaiok,23,0)</f>
        <v>#N/A</v>
      </c>
      <c r="G17" s="143"/>
      <c r="H17" s="75"/>
      <c r="I17" s="77"/>
      <c r="J17" s="30"/>
      <c r="K17" s="59"/>
      <c r="L17" s="59"/>
      <c r="M17" s="59"/>
      <c r="N17" s="59"/>
      <c r="O17" s="59"/>
      <c r="P17" s="59"/>
      <c r="Q17" s="59"/>
      <c r="R17" s="59"/>
    </row>
    <row r="18" spans="1:18" ht="63.75" hidden="1" customHeight="1">
      <c r="A18" s="36">
        <v>6</v>
      </c>
      <c r="B18" s="64"/>
      <c r="C18" s="65" t="e">
        <f>VLOOKUP(B18,[1]!dbpnspegawaiok,9,0)</f>
        <v>#N/A</v>
      </c>
      <c r="D18" s="141" t="str">
        <f t="shared" si="0"/>
        <v xml:space="preserve"> </v>
      </c>
      <c r="E18" s="141"/>
      <c r="F18" s="142" t="e">
        <f>VLOOKUP($B18,[1]!dbpnspegawaiok,21,0)&amp;" "&amp;VLOOKUP($B18,[1]!dbpnspegawaiok,18,0)&amp;" "&amp;VLOOKUP($B18,[1]!dbpnspegawaiok,19,0)&amp;" "&amp;VLOOKUP($B18,[1]!dbpnspegawaiok,22,0)&amp;" "&amp;VLOOKUP($B18,[1]!dbpnspegawaiok,23,0)</f>
        <v>#N/A</v>
      </c>
      <c r="G18" s="143"/>
      <c r="H18" s="75"/>
      <c r="I18" s="77"/>
      <c r="J18" s="30"/>
      <c r="K18" s="59"/>
      <c r="L18" s="59"/>
      <c r="M18" s="59"/>
      <c r="N18" s="59"/>
      <c r="O18" s="59"/>
      <c r="P18" s="59"/>
      <c r="Q18" s="59"/>
      <c r="R18" s="59"/>
    </row>
    <row r="19" spans="1:18" ht="63.75" hidden="1" customHeight="1">
      <c r="A19" s="36">
        <v>6</v>
      </c>
      <c r="B19" s="64"/>
      <c r="C19" s="65" t="e">
        <f>VLOOKUP(B19,[1]!dbpnspegawaiok,9,0)</f>
        <v>#N/A</v>
      </c>
      <c r="D19" s="141" t="str">
        <f t="shared" si="0"/>
        <v xml:space="preserve"> </v>
      </c>
      <c r="E19" s="141"/>
      <c r="F19" s="142" t="e">
        <f>VLOOKUP($B19,[1]!dbpnspegawaiok,21,0)&amp;" "&amp;VLOOKUP($B19,[1]!dbpnspegawaiok,18,0)&amp;" "&amp;VLOOKUP($B19,[1]!dbpnspegawaiok,19,0)&amp;" "&amp;VLOOKUP($B19,[1]!dbpnspegawaiok,22,0)&amp;" "&amp;VLOOKUP($B19,[1]!dbpnspegawaiok,23,0)</f>
        <v>#N/A</v>
      </c>
      <c r="G19" s="143"/>
      <c r="H19" s="75"/>
      <c r="I19" s="77"/>
      <c r="J19" s="30"/>
      <c r="K19" s="59"/>
      <c r="L19" s="59"/>
      <c r="M19" s="59"/>
      <c r="N19" s="59"/>
      <c r="O19" s="59"/>
      <c r="P19" s="59"/>
      <c r="Q19" s="59"/>
      <c r="R19" s="59"/>
    </row>
    <row r="20" spans="1:18">
      <c r="A20" s="21"/>
      <c r="B20" s="22"/>
      <c r="C20" s="31"/>
      <c r="D20" s="31"/>
      <c r="E20" s="51"/>
      <c r="F20" s="51"/>
      <c r="G20" s="52"/>
      <c r="I20" s="52"/>
      <c r="J20" s="52"/>
    </row>
    <row r="21" spans="1:18">
      <c r="A21" s="17"/>
      <c r="B21" s="23"/>
      <c r="C21" s="31"/>
      <c r="D21" s="31"/>
      <c r="E21" s="41"/>
      <c r="F21" s="41"/>
      <c r="G21" s="53"/>
      <c r="I21" s="53"/>
      <c r="J21" s="53"/>
    </row>
    <row r="22" spans="1:18">
      <c r="A22" s="17"/>
      <c r="B22" s="23"/>
      <c r="C22" s="31"/>
      <c r="D22" s="31"/>
      <c r="E22" s="41"/>
      <c r="F22" s="41"/>
      <c r="G22" s="43" t="s">
        <v>42</v>
      </c>
      <c r="I22" s="53"/>
      <c r="J22" s="53"/>
    </row>
    <row r="23" spans="1:18">
      <c r="A23" s="17"/>
      <c r="B23" s="23"/>
      <c r="C23" s="31"/>
      <c r="D23" s="31"/>
      <c r="E23" s="41"/>
      <c r="F23" s="41"/>
      <c r="G23" s="53"/>
      <c r="I23" s="53"/>
      <c r="J23" s="53"/>
    </row>
    <row r="24" spans="1:18">
      <c r="A24" s="17"/>
      <c r="B24" s="23"/>
      <c r="C24" s="31"/>
      <c r="D24" s="31"/>
      <c r="E24" s="41"/>
      <c r="F24" s="41"/>
      <c r="G24" s="53"/>
      <c r="I24" s="53"/>
      <c r="J24" s="53"/>
    </row>
    <row r="25" spans="1:18">
      <c r="A25" s="17"/>
      <c r="B25" s="23"/>
      <c r="C25" s="31"/>
      <c r="D25" s="31"/>
      <c r="E25" s="41"/>
      <c r="F25" s="41"/>
      <c r="G25" s="53"/>
      <c r="I25" s="53"/>
      <c r="J25" s="53"/>
    </row>
    <row r="26" spans="1:18">
      <c r="A26" s="17"/>
      <c r="B26" s="23"/>
      <c r="C26" s="31"/>
      <c r="D26" s="31"/>
      <c r="E26" s="41"/>
      <c r="F26" s="41"/>
      <c r="G26" s="53"/>
      <c r="I26" s="53"/>
      <c r="J26" s="53"/>
    </row>
    <row r="27" spans="1:18">
      <c r="A27" s="17"/>
      <c r="B27" s="23"/>
      <c r="C27" s="31"/>
      <c r="D27" s="31"/>
      <c r="E27" s="41"/>
      <c r="F27" s="41"/>
      <c r="G27" s="43" t="s">
        <v>43</v>
      </c>
      <c r="I27" s="53"/>
      <c r="J27" s="53"/>
    </row>
    <row r="28" spans="1:18">
      <c r="A28" s="24"/>
      <c r="B28" s="25"/>
      <c r="C28" s="34"/>
      <c r="D28" s="34"/>
      <c r="E28" s="54"/>
      <c r="F28" s="54"/>
      <c r="G28" s="55"/>
      <c r="I28" s="55"/>
      <c r="J28" s="55"/>
    </row>
    <row r="29" spans="1:18">
      <c r="A29" s="20">
        <v>56</v>
      </c>
      <c r="B29" s="26"/>
      <c r="C29" s="33" t="e">
        <f>VLOOKUP(B29,#REF!,9,0)</f>
        <v>#REF!</v>
      </c>
      <c r="D29" s="33"/>
      <c r="E29" s="48"/>
      <c r="F29" s="48"/>
      <c r="G29" s="75"/>
      <c r="I29" s="75"/>
      <c r="J29" s="75"/>
    </row>
    <row r="30" spans="1:18">
      <c r="A30" s="20">
        <v>57</v>
      </c>
      <c r="B30" s="26"/>
      <c r="C30" s="33" t="e">
        <f>VLOOKUP(B30,#REF!,9,0)</f>
        <v>#REF!</v>
      </c>
      <c r="D30" s="33"/>
      <c r="E30" s="48"/>
      <c r="F30" s="48"/>
      <c r="G30" s="75"/>
      <c r="I30" s="75"/>
      <c r="J30" s="75"/>
    </row>
    <row r="31" spans="1:18">
      <c r="A31" s="20">
        <v>58</v>
      </c>
      <c r="B31" s="26"/>
      <c r="C31" s="33" t="e">
        <f>VLOOKUP(B31,#REF!,9,0)</f>
        <v>#REF!</v>
      </c>
      <c r="D31" s="33"/>
      <c r="E31" s="48"/>
      <c r="F31" s="48"/>
      <c r="G31" s="75"/>
      <c r="I31" s="75"/>
      <c r="J31" s="75"/>
    </row>
    <row r="32" spans="1:18">
      <c r="A32" s="20">
        <v>59</v>
      </c>
      <c r="B32" s="26"/>
      <c r="C32" s="33" t="e">
        <f>VLOOKUP(B32,#REF!,9,0)</f>
        <v>#REF!</v>
      </c>
      <c r="D32" s="33"/>
      <c r="E32" s="48"/>
      <c r="F32" s="48"/>
      <c r="G32" s="75" t="e">
        <f>VLOOKUP($B32,#REF!,21,0) &amp;" "&amp;VLOOKUP($B32,#REF!,19,0) &amp;" " &amp;VLOOKUP($B32,#REF!,22,0) &amp;" " &amp;VLOOKUP($B32,#REF!,23,0)</f>
        <v>#REF!</v>
      </c>
      <c r="I32" s="75"/>
      <c r="J32" s="75"/>
    </row>
    <row r="33" spans="1:10">
      <c r="A33" s="20"/>
      <c r="B33" s="26"/>
      <c r="C33" s="33" t="e">
        <f>VLOOKUP(B33,#REF!,9,0)</f>
        <v>#REF!</v>
      </c>
      <c r="D33" s="33"/>
      <c r="E33" s="48"/>
      <c r="F33" s="48"/>
      <c r="G33" s="75" t="e">
        <f>VLOOKUP($B33,#REF!,21,0) &amp;" "&amp;VLOOKUP($B33,#REF!,19,0) &amp;" " &amp;VLOOKUP($B33,#REF!,22,0) &amp;" " &amp;VLOOKUP($B33,#REF!,23,0)</f>
        <v>#REF!</v>
      </c>
      <c r="I33" s="75"/>
      <c r="J33" s="75"/>
    </row>
    <row r="34" spans="1:10">
      <c r="A34" s="20"/>
      <c r="B34" s="26"/>
      <c r="C34" s="33" t="e">
        <f>VLOOKUP(B34,#REF!,9,0)</f>
        <v>#REF!</v>
      </c>
      <c r="D34" s="33"/>
      <c r="E34" s="48"/>
      <c r="F34" s="48"/>
      <c r="G34" s="75" t="e">
        <f>VLOOKUP($B34,#REF!,21,0) &amp;" "&amp;VLOOKUP($B34,#REF!,19,0) &amp;" " &amp;VLOOKUP($B34,#REF!,22,0) &amp;" " &amp;VLOOKUP($B34,#REF!,23,0)</f>
        <v>#REF!</v>
      </c>
      <c r="I34" s="75"/>
      <c r="J34" s="75"/>
    </row>
    <row r="35" spans="1:10">
      <c r="A35" s="20"/>
      <c r="B35" s="26"/>
      <c r="C35" s="33" t="e">
        <f>VLOOKUP(B35,#REF!,9,0)</f>
        <v>#REF!</v>
      </c>
      <c r="D35" s="33"/>
      <c r="E35" s="48"/>
      <c r="F35" s="48"/>
      <c r="G35" s="75" t="e">
        <f>VLOOKUP($B35,#REF!,21,0) &amp;" "&amp;VLOOKUP($B35,#REF!,19,0) &amp;" " &amp;VLOOKUP($B35,#REF!,22,0) &amp;" " &amp;VLOOKUP($B35,#REF!,23,0)</f>
        <v>#REF!</v>
      </c>
      <c r="I35" s="75"/>
      <c r="J35" s="75"/>
    </row>
    <row r="36" spans="1:10">
      <c r="A36" s="20"/>
      <c r="B36" s="26"/>
      <c r="C36" s="33" t="e">
        <f>VLOOKUP(B36,#REF!,9,0)</f>
        <v>#REF!</v>
      </c>
      <c r="D36" s="33"/>
      <c r="E36" s="48"/>
      <c r="F36" s="48"/>
      <c r="G36" s="75" t="e">
        <f>VLOOKUP($B36,#REF!,21,0) &amp;" "&amp;VLOOKUP($B36,#REF!,19,0) &amp;" " &amp;VLOOKUP($B36,#REF!,22,0) &amp;" " &amp;VLOOKUP($B36,#REF!,23,0)</f>
        <v>#REF!</v>
      </c>
      <c r="I36" s="75"/>
      <c r="J36" s="75"/>
    </row>
    <row r="37" spans="1:10">
      <c r="A37" s="20"/>
      <c r="B37" s="26"/>
      <c r="C37" s="33" t="e">
        <f>VLOOKUP(B37,#REF!,9,0)</f>
        <v>#REF!</v>
      </c>
      <c r="D37" s="33"/>
      <c r="E37" s="48"/>
      <c r="F37" s="48"/>
      <c r="G37" s="75" t="e">
        <f>VLOOKUP($B37,#REF!,21,0) &amp;" "&amp;VLOOKUP($B37,#REF!,19,0) &amp;" " &amp;VLOOKUP($B37,#REF!,22,0) &amp;" " &amp;VLOOKUP($B37,#REF!,23,0)</f>
        <v>#REF!</v>
      </c>
      <c r="I37" s="75"/>
      <c r="J37" s="75"/>
    </row>
    <row r="38" spans="1:10">
      <c r="A38" s="20"/>
      <c r="B38" s="26"/>
      <c r="C38" s="33" t="e">
        <f>VLOOKUP(B38,#REF!,9,0)</f>
        <v>#REF!</v>
      </c>
      <c r="D38" s="33"/>
      <c r="E38" s="48"/>
      <c r="F38" s="48"/>
      <c r="G38" s="75" t="e">
        <f>VLOOKUP($B38,#REF!,21,0) &amp;" "&amp;VLOOKUP($B38,#REF!,19,0) &amp;" " &amp;VLOOKUP($B38,#REF!,22,0) &amp;" " &amp;VLOOKUP($B38,#REF!,23,0)</f>
        <v>#REF!</v>
      </c>
      <c r="I38" s="75"/>
      <c r="J38" s="75"/>
    </row>
    <row r="39" spans="1:10">
      <c r="A39" s="20"/>
      <c r="B39" s="26"/>
      <c r="C39" s="33" t="e">
        <f>VLOOKUP(B39,#REF!,9,0)</f>
        <v>#REF!</v>
      </c>
      <c r="D39" s="33"/>
      <c r="E39" s="48"/>
      <c r="F39" s="48"/>
      <c r="G39" s="75" t="e">
        <f>VLOOKUP($B39,#REF!,21,0) &amp;" "&amp;VLOOKUP($B39,#REF!,19,0) &amp;" " &amp;VLOOKUP($B39,#REF!,22,0) &amp;" " &amp;VLOOKUP($B39,#REF!,23,0)</f>
        <v>#REF!</v>
      </c>
      <c r="I39" s="75"/>
      <c r="J39" s="75"/>
    </row>
    <row r="40" spans="1:10">
      <c r="A40" s="20"/>
      <c r="B40" s="26"/>
      <c r="C40" s="33" t="e">
        <f>VLOOKUP(B40,#REF!,9,0)</f>
        <v>#REF!</v>
      </c>
      <c r="D40" s="33"/>
      <c r="E40" s="48"/>
      <c r="F40" s="48"/>
      <c r="G40" s="75" t="e">
        <f>VLOOKUP($B40,#REF!,21,0) &amp;" "&amp;VLOOKUP($B40,#REF!,19,0) &amp;" " &amp;VLOOKUP($B40,#REF!,22,0) &amp;" " &amp;VLOOKUP($B40,#REF!,23,0)</f>
        <v>#REF!</v>
      </c>
      <c r="I40" s="75"/>
      <c r="J40" s="75"/>
    </row>
    <row r="41" spans="1:10">
      <c r="A41" s="20"/>
      <c r="B41" s="26"/>
      <c r="C41" s="33" t="e">
        <f>VLOOKUP(B41,#REF!,9,0)</f>
        <v>#REF!</v>
      </c>
      <c r="D41" s="33"/>
      <c r="E41" s="48"/>
      <c r="F41" s="48"/>
      <c r="G41" s="75" t="e">
        <f>VLOOKUP($B41,#REF!,21,0) &amp;" "&amp;VLOOKUP($B41,#REF!,19,0) &amp;" " &amp;VLOOKUP($B41,#REF!,22,0) &amp;" " &amp;VLOOKUP($B41,#REF!,23,0)</f>
        <v>#REF!</v>
      </c>
      <c r="I41" s="75"/>
      <c r="J41" s="75"/>
    </row>
    <row r="42" spans="1:10">
      <c r="A42" s="20"/>
      <c r="B42" s="26"/>
      <c r="C42" s="33" t="e">
        <f>VLOOKUP(B42,#REF!,9,0)</f>
        <v>#REF!</v>
      </c>
      <c r="D42" s="33"/>
      <c r="E42" s="48"/>
      <c r="F42" s="48"/>
      <c r="G42" s="75" t="e">
        <f>VLOOKUP($B42,#REF!,21,0) &amp;" "&amp;VLOOKUP($B42,#REF!,19,0) &amp;" " &amp;VLOOKUP($B42,#REF!,22,0) &amp;" " &amp;VLOOKUP($B42,#REF!,23,0)</f>
        <v>#REF!</v>
      </c>
      <c r="I42" s="75"/>
      <c r="J42" s="75"/>
    </row>
    <row r="43" spans="1:10">
      <c r="A43" s="20"/>
      <c r="B43" s="26"/>
      <c r="C43" s="33" t="e">
        <f>VLOOKUP(B43,#REF!,9,0)</f>
        <v>#REF!</v>
      </c>
      <c r="D43" s="33"/>
      <c r="E43" s="48"/>
      <c r="F43" s="48"/>
      <c r="G43" s="75" t="e">
        <f>VLOOKUP($B43,#REF!,21,0) &amp;" "&amp;VLOOKUP($B43,#REF!,19,0) &amp;" " &amp;VLOOKUP($B43,#REF!,22,0) &amp;" " &amp;VLOOKUP($B43,#REF!,23,0)</f>
        <v>#REF!</v>
      </c>
      <c r="I43" s="75"/>
      <c r="J43" s="75"/>
    </row>
    <row r="44" spans="1:10">
      <c r="A44" s="20"/>
      <c r="B44" s="26"/>
      <c r="C44" s="33" t="e">
        <f>VLOOKUP(B44,#REF!,9,0)</f>
        <v>#REF!</v>
      </c>
      <c r="D44" s="33"/>
      <c r="E44" s="48"/>
      <c r="F44" s="48"/>
      <c r="G44" s="75" t="e">
        <f>VLOOKUP($B44,#REF!,21,0) &amp;" "&amp;VLOOKUP($B44,#REF!,19,0) &amp;" " &amp;VLOOKUP($B44,#REF!,22,0) &amp;" " &amp;VLOOKUP($B44,#REF!,23,0)</f>
        <v>#REF!</v>
      </c>
      <c r="I44" s="75"/>
      <c r="J44" s="75"/>
    </row>
    <row r="45" spans="1:10">
      <c r="A45" s="20"/>
      <c r="B45" s="26"/>
      <c r="C45" s="33" t="e">
        <f>VLOOKUP(B45,#REF!,9,0)</f>
        <v>#REF!</v>
      </c>
      <c r="D45" s="33"/>
      <c r="E45" s="48"/>
      <c r="F45" s="48"/>
      <c r="G45" s="75" t="e">
        <f>VLOOKUP($B45,#REF!,21,0) &amp;" "&amp;VLOOKUP($B45,#REF!,19,0) &amp;" " &amp;VLOOKUP($B45,#REF!,22,0) &amp;" " &amp;VLOOKUP($B45,#REF!,23,0)</f>
        <v>#REF!</v>
      </c>
      <c r="I45" s="75"/>
      <c r="J45" s="75"/>
    </row>
    <row r="46" spans="1:10">
      <c r="A46" s="20"/>
      <c r="B46" s="26"/>
      <c r="C46" s="33" t="e">
        <f>VLOOKUP(B46,#REF!,9,0)</f>
        <v>#REF!</v>
      </c>
      <c r="D46" s="33"/>
      <c r="E46" s="48"/>
      <c r="F46" s="48"/>
      <c r="G46" s="75" t="e">
        <f>VLOOKUP($B46,#REF!,21,0) &amp;" "&amp;VLOOKUP($B46,#REF!,19,0) &amp;" " &amp;VLOOKUP($B46,#REF!,22,0) &amp;" " &amp;VLOOKUP($B46,#REF!,23,0)</f>
        <v>#REF!</v>
      </c>
      <c r="I46" s="75"/>
      <c r="J46" s="75"/>
    </row>
    <row r="47" spans="1:10">
      <c r="A47" s="20"/>
      <c r="B47" s="26"/>
      <c r="C47" s="33" t="e">
        <f>VLOOKUP(B47,#REF!,9,0)</f>
        <v>#REF!</v>
      </c>
      <c r="D47" s="33"/>
      <c r="E47" s="48"/>
      <c r="F47" s="48"/>
      <c r="G47" s="75" t="e">
        <f>VLOOKUP($B47,#REF!,21,0) &amp;" "&amp;VLOOKUP($B47,#REF!,19,0) &amp;" " &amp;VLOOKUP($B47,#REF!,22,0) &amp;" " &amp;VLOOKUP($B47,#REF!,23,0)</f>
        <v>#REF!</v>
      </c>
      <c r="I47" s="75"/>
      <c r="J47" s="75"/>
    </row>
    <row r="48" spans="1:10">
      <c r="A48" s="20"/>
      <c r="B48" s="26"/>
      <c r="C48" s="33" t="e">
        <f>VLOOKUP(B48,#REF!,9,0)</f>
        <v>#REF!</v>
      </c>
      <c r="D48" s="33"/>
      <c r="E48" s="48"/>
      <c r="F48" s="48"/>
      <c r="G48" s="75" t="e">
        <f>VLOOKUP($B48,#REF!,21,0) &amp;" "&amp;VLOOKUP($B48,#REF!,19,0) &amp;" " &amp;VLOOKUP($B48,#REF!,22,0) &amp;" " &amp;VLOOKUP($B48,#REF!,23,0)</f>
        <v>#REF!</v>
      </c>
      <c r="I48" s="75"/>
      <c r="J48" s="75"/>
    </row>
    <row r="49" spans="1:10">
      <c r="A49" s="20"/>
      <c r="B49" s="26"/>
      <c r="C49" s="33" t="e">
        <f>VLOOKUP(B49,#REF!,9,0)</f>
        <v>#REF!</v>
      </c>
      <c r="D49" s="33"/>
      <c r="E49" s="48"/>
      <c r="F49" s="48"/>
      <c r="G49" s="75" t="e">
        <f>VLOOKUP($B49,#REF!,21,0) &amp;" "&amp;VLOOKUP($B49,#REF!,19,0) &amp;" " &amp;VLOOKUP($B49,#REF!,22,0) &amp;" " &amp;VLOOKUP($B49,#REF!,23,0)</f>
        <v>#REF!</v>
      </c>
      <c r="I49" s="75"/>
      <c r="J49" s="75"/>
    </row>
    <row r="50" spans="1:10">
      <c r="A50" s="20"/>
      <c r="B50" s="26"/>
      <c r="C50" s="33" t="e">
        <f>VLOOKUP(B50,#REF!,9,0)</f>
        <v>#REF!</v>
      </c>
      <c r="D50" s="33"/>
      <c r="E50" s="48"/>
      <c r="F50" s="48"/>
      <c r="G50" s="75" t="e">
        <f>VLOOKUP($B50,#REF!,21,0) &amp;" "&amp;VLOOKUP($B50,#REF!,19,0) &amp;" " &amp;VLOOKUP($B50,#REF!,22,0) &amp;" " &amp;VLOOKUP($B50,#REF!,23,0)</f>
        <v>#REF!</v>
      </c>
      <c r="I50" s="75"/>
      <c r="J50" s="75"/>
    </row>
    <row r="51" spans="1:10">
      <c r="A51" s="20"/>
      <c r="B51" s="26"/>
      <c r="C51" s="33" t="e">
        <f>VLOOKUP(B51,#REF!,9,0)</f>
        <v>#REF!</v>
      </c>
      <c r="D51" s="33"/>
      <c r="E51" s="48"/>
      <c r="F51" s="48"/>
      <c r="G51" s="75" t="e">
        <f>VLOOKUP($B51,#REF!,21,0) &amp;" "&amp;VLOOKUP($B51,#REF!,19,0) &amp;" " &amp;VLOOKUP($B51,#REF!,22,0) &amp;" " &amp;VLOOKUP($B51,#REF!,23,0)</f>
        <v>#REF!</v>
      </c>
      <c r="I51" s="75"/>
      <c r="J51" s="75"/>
    </row>
    <row r="52" spans="1:10">
      <c r="A52" s="20"/>
      <c r="B52" s="26"/>
      <c r="C52" s="33" t="e">
        <f>VLOOKUP(B52,#REF!,9,0)</f>
        <v>#REF!</v>
      </c>
      <c r="D52" s="33"/>
      <c r="E52" s="48"/>
      <c r="F52" s="48"/>
      <c r="G52" s="75" t="e">
        <f>VLOOKUP($B52,#REF!,21,0) &amp;" "&amp;VLOOKUP($B52,#REF!,19,0) &amp;" " &amp;VLOOKUP($B52,#REF!,22,0) &amp;" " &amp;VLOOKUP($B52,#REF!,23,0)</f>
        <v>#REF!</v>
      </c>
      <c r="I52" s="75"/>
      <c r="J52" s="75"/>
    </row>
    <row r="53" spans="1:10">
      <c r="A53" s="20"/>
      <c r="B53" s="26"/>
      <c r="C53" s="33" t="e">
        <f>VLOOKUP(B53,#REF!,9,0)</f>
        <v>#REF!</v>
      </c>
      <c r="D53" s="33"/>
      <c r="E53" s="48"/>
      <c r="F53" s="48"/>
      <c r="G53" s="75" t="e">
        <f>VLOOKUP($B53,#REF!,21,0) &amp;" "&amp;VLOOKUP($B53,#REF!,19,0) &amp;" " &amp;VLOOKUP($B53,#REF!,22,0) &amp;" " &amp;VLOOKUP($B53,#REF!,23,0)</f>
        <v>#REF!</v>
      </c>
      <c r="I53" s="75"/>
      <c r="J53" s="75"/>
    </row>
    <row r="54" spans="1:10">
      <c r="A54" s="20"/>
      <c r="B54" s="26"/>
      <c r="C54" s="33" t="e">
        <f>VLOOKUP(B54,#REF!,9,0)</f>
        <v>#REF!</v>
      </c>
      <c r="D54" s="33"/>
      <c r="E54" s="48"/>
      <c r="F54" s="48"/>
      <c r="G54" s="75" t="e">
        <f>VLOOKUP($B54,#REF!,21,0) &amp;" "&amp;VLOOKUP($B54,#REF!,19,0) &amp;" " &amp;VLOOKUP($B54,#REF!,22,0) &amp;" " &amp;VLOOKUP($B54,#REF!,23,0)</f>
        <v>#REF!</v>
      </c>
      <c r="I54" s="75"/>
      <c r="J54" s="75"/>
    </row>
    <row r="55" spans="1:10">
      <c r="A55" s="20"/>
      <c r="B55" s="26"/>
      <c r="C55" s="33" t="e">
        <f>VLOOKUP(B55,#REF!,9,0)</f>
        <v>#REF!</v>
      </c>
      <c r="D55" s="33"/>
      <c r="E55" s="48"/>
      <c r="F55" s="48"/>
      <c r="G55" s="75" t="e">
        <f>VLOOKUP($B55,#REF!,21,0) &amp;" "&amp;VLOOKUP($B55,#REF!,19,0) &amp;" " &amp;VLOOKUP($B55,#REF!,22,0) &amp;" " &amp;VLOOKUP($B55,#REF!,23,0)</f>
        <v>#REF!</v>
      </c>
      <c r="I55" s="75"/>
      <c r="J55" s="75"/>
    </row>
    <row r="56" spans="1:10">
      <c r="A56" s="20"/>
      <c r="B56" s="26"/>
      <c r="C56" s="33" t="e">
        <f>VLOOKUP(B56,#REF!,9,0)</f>
        <v>#REF!</v>
      </c>
      <c r="D56" s="33"/>
      <c r="E56" s="48"/>
      <c r="F56" s="48"/>
      <c r="G56" s="75" t="e">
        <f>VLOOKUP($B56,#REF!,21,0) &amp;" "&amp;VLOOKUP($B56,#REF!,19,0) &amp;" " &amp;VLOOKUP($B56,#REF!,22,0) &amp;" " &amp;VLOOKUP($B56,#REF!,23,0)</f>
        <v>#REF!</v>
      </c>
      <c r="I56" s="75"/>
      <c r="J56" s="75"/>
    </row>
    <row r="57" spans="1:10">
      <c r="A57" s="20"/>
      <c r="B57" s="26"/>
      <c r="C57" s="33" t="e">
        <f>VLOOKUP(B57,#REF!,9,0)</f>
        <v>#REF!</v>
      </c>
      <c r="D57" s="33"/>
      <c r="E57" s="48"/>
      <c r="F57" s="48"/>
      <c r="G57" s="75" t="e">
        <f>VLOOKUP($B57,#REF!,21,0) &amp;" "&amp;VLOOKUP($B57,#REF!,19,0) &amp;" " &amp;VLOOKUP($B57,#REF!,22,0) &amp;" " &amp;VLOOKUP($B57,#REF!,23,0)</f>
        <v>#REF!</v>
      </c>
      <c r="I57" s="75"/>
      <c r="J57" s="75"/>
    </row>
    <row r="58" spans="1:10">
      <c r="A58" s="20"/>
      <c r="B58" s="26"/>
      <c r="C58" s="33" t="e">
        <f>VLOOKUP(B58,#REF!,9,0)</f>
        <v>#REF!</v>
      </c>
      <c r="D58" s="33"/>
      <c r="E58" s="48"/>
      <c r="F58" s="48"/>
      <c r="G58" s="75" t="e">
        <f>VLOOKUP($B58,#REF!,21,0) &amp;" "&amp;VLOOKUP($B58,#REF!,19,0) &amp;" " &amp;VLOOKUP($B58,#REF!,22,0) &amp;" " &amp;VLOOKUP($B58,#REF!,23,0)</f>
        <v>#REF!</v>
      </c>
      <c r="I58" s="75"/>
      <c r="J58" s="75"/>
    </row>
    <row r="59" spans="1:10">
      <c r="A59" s="20"/>
      <c r="B59" s="26"/>
      <c r="C59" s="33" t="e">
        <f>VLOOKUP(B59,#REF!,9,0)</f>
        <v>#REF!</v>
      </c>
      <c r="D59" s="33"/>
      <c r="E59" s="48"/>
      <c r="F59" s="48"/>
      <c r="G59" s="75" t="e">
        <f>VLOOKUP($B59,#REF!,21,0) &amp;" "&amp;VLOOKUP($B59,#REF!,19,0) &amp;" " &amp;VLOOKUP($B59,#REF!,22,0) &amp;" " &amp;VLOOKUP($B59,#REF!,23,0)</f>
        <v>#REF!</v>
      </c>
      <c r="I59" s="75"/>
      <c r="J59" s="75"/>
    </row>
    <row r="60" spans="1:10">
      <c r="A60" s="20"/>
      <c r="B60" s="26"/>
      <c r="C60" s="33" t="e">
        <f>VLOOKUP(B60,#REF!,9,0)</f>
        <v>#REF!</v>
      </c>
      <c r="D60" s="33"/>
      <c r="E60" s="48"/>
      <c r="F60" s="48"/>
      <c r="G60" s="75" t="e">
        <f>VLOOKUP($B60,#REF!,21,0) &amp;" "&amp;VLOOKUP($B60,#REF!,19,0) &amp;" " &amp;VLOOKUP($B60,#REF!,22,0) &amp;" " &amp;VLOOKUP($B60,#REF!,23,0)</f>
        <v>#REF!</v>
      </c>
      <c r="I60" s="75"/>
      <c r="J60" s="75"/>
    </row>
    <row r="61" spans="1:10">
      <c r="A61" s="20"/>
      <c r="B61" s="26"/>
      <c r="C61" s="33" t="e">
        <f>VLOOKUP(B61,#REF!,9,0)</f>
        <v>#REF!</v>
      </c>
      <c r="D61" s="33"/>
      <c r="E61" s="48"/>
      <c r="F61" s="48"/>
      <c r="G61" s="75" t="e">
        <f>VLOOKUP($B61,#REF!,21,0) &amp;" "&amp;VLOOKUP($B61,#REF!,19,0) &amp;" " &amp;VLOOKUP($B61,#REF!,22,0) &amp;" " &amp;VLOOKUP($B61,#REF!,23,0)</f>
        <v>#REF!</v>
      </c>
      <c r="I61" s="75"/>
      <c r="J61" s="75"/>
    </row>
    <row r="62" spans="1:10">
      <c r="A62" s="20"/>
      <c r="B62" s="26"/>
      <c r="C62" s="33" t="e">
        <f>VLOOKUP(B62,#REF!,9,0)</f>
        <v>#REF!</v>
      </c>
      <c r="D62" s="33"/>
      <c r="E62" s="48"/>
      <c r="F62" s="48"/>
      <c r="G62" s="75" t="e">
        <f>VLOOKUP($B62,#REF!,21,0) &amp;" "&amp;VLOOKUP($B62,#REF!,19,0) &amp;" " &amp;VLOOKUP($B62,#REF!,22,0) &amp;" " &amp;VLOOKUP($B62,#REF!,23,0)</f>
        <v>#REF!</v>
      </c>
      <c r="I62" s="75"/>
      <c r="J62" s="75"/>
    </row>
    <row r="63" spans="1:10">
      <c r="A63" s="20"/>
      <c r="B63" s="26"/>
      <c r="C63" s="33" t="e">
        <f>VLOOKUP(B63,#REF!,9,0)</f>
        <v>#REF!</v>
      </c>
      <c r="D63" s="33"/>
      <c r="E63" s="48"/>
      <c r="F63" s="48"/>
      <c r="G63" s="75" t="e">
        <f>VLOOKUP($B63,#REF!,21,0) &amp;" "&amp;VLOOKUP($B63,#REF!,19,0) &amp;" " &amp;VLOOKUP($B63,#REF!,22,0) &amp;" " &amp;VLOOKUP($B63,#REF!,23,0)</f>
        <v>#REF!</v>
      </c>
      <c r="I63" s="75"/>
      <c r="J63" s="75"/>
    </row>
    <row r="64" spans="1:10">
      <c r="A64" s="20"/>
      <c r="B64" s="26"/>
      <c r="C64" s="33" t="e">
        <f>VLOOKUP(B64,#REF!,9,0)</f>
        <v>#REF!</v>
      </c>
      <c r="D64" s="33"/>
      <c r="E64" s="48"/>
      <c r="F64" s="48"/>
      <c r="G64" s="75" t="e">
        <f>VLOOKUP($B64,#REF!,21,0) &amp;" "&amp;VLOOKUP($B64,#REF!,19,0) &amp;" " &amp;VLOOKUP($B64,#REF!,22,0) &amp;" " &amp;VLOOKUP($B64,#REF!,23,0)</f>
        <v>#REF!</v>
      </c>
      <c r="I64" s="75"/>
      <c r="J64" s="75"/>
    </row>
    <row r="65" spans="1:10">
      <c r="A65" s="20"/>
      <c r="B65" s="26"/>
      <c r="C65" s="33" t="e">
        <f>VLOOKUP(B65,#REF!,9,0)</f>
        <v>#REF!</v>
      </c>
      <c r="D65" s="33"/>
      <c r="E65" s="48"/>
      <c r="F65" s="48"/>
      <c r="G65" s="75" t="e">
        <f>VLOOKUP($B65,#REF!,21,0) &amp;" "&amp;VLOOKUP($B65,#REF!,19,0) &amp;" " &amp;VLOOKUP($B65,#REF!,22,0) &amp;" " &amp;VLOOKUP($B65,#REF!,23,0)</f>
        <v>#REF!</v>
      </c>
      <c r="I65" s="75"/>
      <c r="J65" s="75"/>
    </row>
    <row r="66" spans="1:10">
      <c r="A66" s="20"/>
      <c r="B66" s="26"/>
      <c r="C66" s="33" t="e">
        <f>VLOOKUP(B66,#REF!,9,0)</f>
        <v>#REF!</v>
      </c>
      <c r="D66" s="33"/>
      <c r="E66" s="48"/>
      <c r="F66" s="48"/>
      <c r="G66" s="75" t="e">
        <f>VLOOKUP($B66,#REF!,21,0) &amp;" "&amp;VLOOKUP($B66,#REF!,19,0) &amp;" " &amp;VLOOKUP($B66,#REF!,22,0) &amp;" " &amp;VLOOKUP($B66,#REF!,23,0)</f>
        <v>#REF!</v>
      </c>
      <c r="I66" s="75"/>
      <c r="J66" s="75"/>
    </row>
    <row r="67" spans="1:10">
      <c r="A67" s="20"/>
      <c r="B67" s="26"/>
      <c r="C67" s="33" t="e">
        <f>VLOOKUP(B67,#REF!,9,0)</f>
        <v>#REF!</v>
      </c>
      <c r="D67" s="33"/>
      <c r="E67" s="48"/>
      <c r="F67" s="48"/>
      <c r="G67" s="75" t="e">
        <f>VLOOKUP($B67,#REF!,21,0) &amp;" "&amp;VLOOKUP($B67,#REF!,19,0) &amp;" " &amp;VLOOKUP($B67,#REF!,22,0) &amp;" " &amp;VLOOKUP($B67,#REF!,23,0)</f>
        <v>#REF!</v>
      </c>
      <c r="I67" s="75"/>
      <c r="J67" s="75"/>
    </row>
    <row r="68" spans="1:10">
      <c r="A68" s="20"/>
      <c r="B68" s="26"/>
      <c r="C68" s="33" t="e">
        <f>VLOOKUP(B68,#REF!,9,0)</f>
        <v>#REF!</v>
      </c>
      <c r="D68" s="33"/>
      <c r="E68" s="48"/>
      <c r="F68" s="48"/>
      <c r="G68" s="75" t="e">
        <f>VLOOKUP($B68,#REF!,21,0) &amp;" "&amp;VLOOKUP($B68,#REF!,19,0) &amp;" " &amp;VLOOKUP($B68,#REF!,22,0) &amp;" " &amp;VLOOKUP($B68,#REF!,23,0)</f>
        <v>#REF!</v>
      </c>
      <c r="I68" s="75"/>
      <c r="J68" s="75"/>
    </row>
    <row r="69" spans="1:10">
      <c r="A69" s="20"/>
      <c r="B69" s="26"/>
      <c r="C69" s="33" t="e">
        <f>VLOOKUP(B69,#REF!,9,0)</f>
        <v>#REF!</v>
      </c>
      <c r="D69" s="33"/>
      <c r="E69" s="48"/>
      <c r="F69" s="48"/>
      <c r="G69" s="75" t="e">
        <f>VLOOKUP($B69,#REF!,21,0) &amp;" "&amp;VLOOKUP($B69,#REF!,19,0) &amp;" " &amp;VLOOKUP($B69,#REF!,22,0) &amp;" " &amp;VLOOKUP($B69,#REF!,23,0)</f>
        <v>#REF!</v>
      </c>
      <c r="I69" s="75"/>
      <c r="J69" s="75"/>
    </row>
    <row r="70" spans="1:10">
      <c r="A70" s="20"/>
      <c r="B70" s="26"/>
      <c r="C70" s="33" t="e">
        <f>VLOOKUP(B70,#REF!,9,0)</f>
        <v>#REF!</v>
      </c>
      <c r="D70" s="33"/>
      <c r="E70" s="48"/>
      <c r="F70" s="48"/>
      <c r="G70" s="75" t="e">
        <f>VLOOKUP($B70,#REF!,21,0) &amp;" "&amp;VLOOKUP($B70,#REF!,19,0) &amp;" " &amp;VLOOKUP($B70,#REF!,22,0) &amp;" " &amp;VLOOKUP($B70,#REF!,23,0)</f>
        <v>#REF!</v>
      </c>
      <c r="I70" s="75"/>
      <c r="J70" s="75"/>
    </row>
    <row r="71" spans="1:10">
      <c r="A71" s="20"/>
      <c r="B71" s="26"/>
      <c r="C71" s="33" t="e">
        <f>VLOOKUP(B71,#REF!,9,0)</f>
        <v>#REF!</v>
      </c>
      <c r="D71" s="33"/>
      <c r="E71" s="48"/>
      <c r="F71" s="48"/>
      <c r="G71" s="75" t="e">
        <f>VLOOKUP($B71,#REF!,21,0) &amp;" "&amp;VLOOKUP($B71,#REF!,19,0) &amp;" " &amp;VLOOKUP($B71,#REF!,22,0) &amp;" " &amp;VLOOKUP($B71,#REF!,23,0)</f>
        <v>#REF!</v>
      </c>
      <c r="I71" s="75"/>
      <c r="J71" s="75"/>
    </row>
    <row r="72" spans="1:10">
      <c r="A72" s="20"/>
      <c r="B72" s="26"/>
      <c r="C72" s="33" t="e">
        <f>VLOOKUP(B72,#REF!,9,0)</f>
        <v>#REF!</v>
      </c>
      <c r="D72" s="33"/>
      <c r="E72" s="48"/>
      <c r="F72" s="48"/>
      <c r="G72" s="75" t="e">
        <f>VLOOKUP($B72,#REF!,21,0) &amp;" "&amp;VLOOKUP($B72,#REF!,19,0) &amp;" " &amp;VLOOKUP($B72,#REF!,22,0) &amp;" " &amp;VLOOKUP($B72,#REF!,23,0)</f>
        <v>#REF!</v>
      </c>
      <c r="I72" s="75"/>
      <c r="J72" s="75"/>
    </row>
    <row r="73" spans="1:10">
      <c r="A73" s="20"/>
      <c r="B73" s="26"/>
      <c r="C73" s="33" t="e">
        <f>VLOOKUP(B73,#REF!,9,0)</f>
        <v>#REF!</v>
      </c>
      <c r="D73" s="33"/>
      <c r="E73" s="48"/>
      <c r="F73" s="48"/>
      <c r="G73" s="75" t="e">
        <f>VLOOKUP($B73,#REF!,21,0) &amp;" "&amp;VLOOKUP($B73,#REF!,19,0) &amp;" " &amp;VLOOKUP($B73,#REF!,22,0) &amp;" " &amp;VLOOKUP($B73,#REF!,23,0)</f>
        <v>#REF!</v>
      </c>
      <c r="I73" s="75"/>
      <c r="J73" s="75"/>
    </row>
    <row r="74" spans="1:10">
      <c r="A74" s="20"/>
      <c r="B74" s="26"/>
      <c r="C74" s="33" t="e">
        <f>VLOOKUP(B74,#REF!,9,0)</f>
        <v>#REF!</v>
      </c>
      <c r="D74" s="33"/>
      <c r="E74" s="48"/>
      <c r="F74" s="48"/>
      <c r="G74" s="75" t="e">
        <f>VLOOKUP($B74,#REF!,21,0) &amp;" "&amp;VLOOKUP($B74,#REF!,19,0) &amp;" " &amp;VLOOKUP($B74,#REF!,22,0) &amp;" " &amp;VLOOKUP($B74,#REF!,23,0)</f>
        <v>#REF!</v>
      </c>
      <c r="I74" s="75"/>
      <c r="J74" s="75"/>
    </row>
    <row r="75" spans="1:10">
      <c r="A75" s="20"/>
      <c r="B75" s="26"/>
      <c r="C75" s="33" t="e">
        <f>VLOOKUP(B75,#REF!,9,0)</f>
        <v>#REF!</v>
      </c>
      <c r="D75" s="33"/>
      <c r="E75" s="48"/>
      <c r="F75" s="48"/>
      <c r="G75" s="75" t="e">
        <f>VLOOKUP($B75,#REF!,21,0) &amp;" "&amp;VLOOKUP($B75,#REF!,19,0) &amp;" " &amp;VLOOKUP($B75,#REF!,22,0) &amp;" " &amp;VLOOKUP($B75,#REF!,23,0)</f>
        <v>#REF!</v>
      </c>
      <c r="I75" s="75"/>
      <c r="J75" s="75"/>
    </row>
    <row r="76" spans="1:10">
      <c r="A76" s="20"/>
      <c r="B76" s="26"/>
      <c r="C76" s="33" t="e">
        <f>VLOOKUP(B76,#REF!,9,0)</f>
        <v>#REF!</v>
      </c>
      <c r="D76" s="33"/>
      <c r="E76" s="48"/>
      <c r="F76" s="48"/>
      <c r="G76" s="75" t="e">
        <f>VLOOKUP($B76,#REF!,21,0) &amp;" "&amp;VLOOKUP($B76,#REF!,19,0) &amp;" " &amp;VLOOKUP($B76,#REF!,22,0) &amp;" " &amp;VLOOKUP($B76,#REF!,23,0)</f>
        <v>#REF!</v>
      </c>
      <c r="I76" s="75"/>
      <c r="J76" s="75"/>
    </row>
    <row r="77" spans="1:10">
      <c r="A77" s="20"/>
      <c r="B77" s="26"/>
      <c r="C77" s="33" t="e">
        <f>VLOOKUP(B77,#REF!,9,0)</f>
        <v>#REF!</v>
      </c>
      <c r="D77" s="33"/>
      <c r="E77" s="48"/>
      <c r="F77" s="48"/>
      <c r="G77" s="75" t="e">
        <f>VLOOKUP($B77,#REF!,21,0) &amp;" "&amp;VLOOKUP($B77,#REF!,19,0) &amp;" " &amp;VLOOKUP($B77,#REF!,22,0) &amp;" " &amp;VLOOKUP($B77,#REF!,23,0)</f>
        <v>#REF!</v>
      </c>
      <c r="I77" s="75"/>
      <c r="J77" s="75"/>
    </row>
    <row r="78" spans="1:10">
      <c r="A78" s="20"/>
      <c r="B78" s="26"/>
      <c r="C78" s="33" t="e">
        <f>VLOOKUP(B78,#REF!,9,0)</f>
        <v>#REF!</v>
      </c>
      <c r="D78" s="33"/>
      <c r="E78" s="48"/>
      <c r="F78" s="48"/>
      <c r="G78" s="75" t="e">
        <f>VLOOKUP($B78,#REF!,21,0) &amp;" "&amp;VLOOKUP($B78,#REF!,19,0) &amp;" " &amp;VLOOKUP($B78,#REF!,22,0) &amp;" " &amp;VLOOKUP($B78,#REF!,23,0)</f>
        <v>#REF!</v>
      </c>
      <c r="I78" s="75"/>
      <c r="J78" s="75"/>
    </row>
    <row r="79" spans="1:10">
      <c r="A79" s="20"/>
      <c r="B79" s="26"/>
      <c r="C79" s="33" t="e">
        <f>VLOOKUP(B79,#REF!,9,0)</f>
        <v>#REF!</v>
      </c>
      <c r="D79" s="33"/>
      <c r="E79" s="48"/>
      <c r="F79" s="48"/>
      <c r="G79" s="75" t="e">
        <f>VLOOKUP($B79,#REF!,21,0) &amp;" "&amp;VLOOKUP($B79,#REF!,19,0) &amp;" " &amp;VLOOKUP($B79,#REF!,22,0) &amp;" " &amp;VLOOKUP($B79,#REF!,23,0)</f>
        <v>#REF!</v>
      </c>
      <c r="I79" s="75"/>
      <c r="J79" s="75"/>
    </row>
    <row r="80" spans="1:10">
      <c r="A80" s="20"/>
      <c r="B80" s="26"/>
      <c r="C80" s="33" t="e">
        <f>VLOOKUP(B80,#REF!,9,0)</f>
        <v>#REF!</v>
      </c>
      <c r="D80" s="33"/>
      <c r="E80" s="48"/>
      <c r="F80" s="48"/>
      <c r="G80" s="75" t="e">
        <f>VLOOKUP($B80,#REF!,21,0) &amp;" "&amp;VLOOKUP($B80,#REF!,19,0) &amp;" " &amp;VLOOKUP($B80,#REF!,22,0) &amp;" " &amp;VLOOKUP($B80,#REF!,23,0)</f>
        <v>#REF!</v>
      </c>
      <c r="I80" s="75"/>
      <c r="J80" s="75"/>
    </row>
    <row r="81" spans="1:10">
      <c r="A81" s="20"/>
      <c r="B81" s="26"/>
      <c r="C81" s="33" t="e">
        <f>VLOOKUP(B81,#REF!,9,0)</f>
        <v>#REF!</v>
      </c>
      <c r="D81" s="33"/>
      <c r="E81" s="48"/>
      <c r="F81" s="48"/>
      <c r="G81" s="75" t="e">
        <f>VLOOKUP($B81,#REF!,21,0) &amp;" "&amp;VLOOKUP($B81,#REF!,19,0) &amp;" " &amp;VLOOKUP($B81,#REF!,22,0) &amp;" " &amp;VLOOKUP($B81,#REF!,23,0)</f>
        <v>#REF!</v>
      </c>
      <c r="I81" s="75"/>
      <c r="J81" s="75"/>
    </row>
    <row r="82" spans="1:10">
      <c r="A82" s="20"/>
      <c r="B82" s="26"/>
      <c r="C82" s="33" t="e">
        <f>VLOOKUP(B82,#REF!,9,0)</f>
        <v>#REF!</v>
      </c>
      <c r="D82" s="33"/>
      <c r="E82" s="48"/>
      <c r="F82" s="48"/>
      <c r="G82" s="75" t="e">
        <f>VLOOKUP($B82,#REF!,21,0) &amp;" "&amp;VLOOKUP($B82,#REF!,19,0) &amp;" " &amp;VLOOKUP($B82,#REF!,22,0) &amp;" " &amp;VLOOKUP($B82,#REF!,23,0)</f>
        <v>#REF!</v>
      </c>
      <c r="I82" s="75"/>
      <c r="J82" s="75"/>
    </row>
    <row r="83" spans="1:10">
      <c r="A83" s="20"/>
      <c r="B83" s="26"/>
      <c r="C83" s="33" t="e">
        <f>VLOOKUP(B83,#REF!,9,0)</f>
        <v>#REF!</v>
      </c>
      <c r="D83" s="33"/>
      <c r="E83" s="48"/>
      <c r="F83" s="48"/>
      <c r="G83" s="75" t="e">
        <f>VLOOKUP($B83,#REF!,21,0) &amp;" "&amp;VLOOKUP($B83,#REF!,19,0) &amp;" " &amp;VLOOKUP($B83,#REF!,22,0) &amp;" " &amp;VLOOKUP($B83,#REF!,23,0)</f>
        <v>#REF!</v>
      </c>
      <c r="I83" s="75"/>
      <c r="J83" s="75"/>
    </row>
    <row r="84" spans="1:10">
      <c r="A84" s="20"/>
      <c r="B84" s="26"/>
      <c r="C84" s="33" t="e">
        <f>VLOOKUP(B84,#REF!,9,0)</f>
        <v>#REF!</v>
      </c>
      <c r="D84" s="33"/>
      <c r="E84" s="48"/>
      <c r="F84" s="48"/>
      <c r="G84" s="75" t="e">
        <f>VLOOKUP($B84,#REF!,21,0) &amp;" "&amp;VLOOKUP($B84,#REF!,19,0) &amp;" " &amp;VLOOKUP($B84,#REF!,22,0) &amp;" " &amp;VLOOKUP($B84,#REF!,23,0)</f>
        <v>#REF!</v>
      </c>
      <c r="I84" s="75"/>
      <c r="J84" s="75"/>
    </row>
    <row r="85" spans="1:10">
      <c r="A85" s="20"/>
      <c r="B85" s="26"/>
      <c r="C85" s="33" t="e">
        <f>VLOOKUP(B85,#REF!,9,0)</f>
        <v>#REF!</v>
      </c>
      <c r="D85" s="33"/>
      <c r="E85" s="48"/>
      <c r="F85" s="48"/>
      <c r="G85" s="75" t="e">
        <f>VLOOKUP($B85,#REF!,21,0) &amp;" "&amp;VLOOKUP($B85,#REF!,19,0) &amp;" " &amp;VLOOKUP($B85,#REF!,22,0) &amp;" " &amp;VLOOKUP($B85,#REF!,23,0)</f>
        <v>#REF!</v>
      </c>
      <c r="I85" s="75"/>
      <c r="J85" s="75"/>
    </row>
    <row r="86" spans="1:10">
      <c r="A86" s="20"/>
      <c r="B86" s="26"/>
      <c r="C86" s="33" t="e">
        <f>VLOOKUP(B86,#REF!,9,0)</f>
        <v>#REF!</v>
      </c>
      <c r="D86" s="33"/>
      <c r="E86" s="48"/>
      <c r="F86" s="48"/>
      <c r="G86" s="75" t="e">
        <f>VLOOKUP($B86,#REF!,21,0) &amp;" "&amp;VLOOKUP($B86,#REF!,19,0) &amp;" " &amp;VLOOKUP($B86,#REF!,22,0) &amp;" " &amp;VLOOKUP($B86,#REF!,23,0)</f>
        <v>#REF!</v>
      </c>
      <c r="I86" s="75"/>
      <c r="J86" s="75"/>
    </row>
    <row r="87" spans="1:10">
      <c r="A87" s="20"/>
      <c r="B87" s="26"/>
      <c r="C87" s="33" t="e">
        <f>VLOOKUP(B87,#REF!,9,0)</f>
        <v>#REF!</v>
      </c>
      <c r="D87" s="33"/>
      <c r="E87" s="48"/>
      <c r="F87" s="48"/>
      <c r="G87" s="75" t="e">
        <f>VLOOKUP($B87,#REF!,21,0) &amp;" "&amp;VLOOKUP($B87,#REF!,19,0) &amp;" " &amp;VLOOKUP($B87,#REF!,22,0) &amp;" " &amp;VLOOKUP($B87,#REF!,23,0)</f>
        <v>#REF!</v>
      </c>
      <c r="I87" s="75"/>
      <c r="J87" s="75"/>
    </row>
    <row r="88" spans="1:10">
      <c r="A88" s="20"/>
      <c r="B88" s="26"/>
      <c r="C88" s="33" t="e">
        <f>VLOOKUP(B88,#REF!,9,0)</f>
        <v>#REF!</v>
      </c>
      <c r="D88" s="33"/>
      <c r="E88" s="48"/>
      <c r="F88" s="48"/>
      <c r="G88" s="75" t="e">
        <f>VLOOKUP($B88,#REF!,21,0) &amp;" "&amp;VLOOKUP($B88,#REF!,19,0) &amp;" " &amp;VLOOKUP($B88,#REF!,22,0) &amp;" " &amp;VLOOKUP($B88,#REF!,23,0)</f>
        <v>#REF!</v>
      </c>
      <c r="I88" s="75"/>
      <c r="J88" s="75"/>
    </row>
    <row r="89" spans="1:10">
      <c r="A89" s="20"/>
      <c r="B89" s="26"/>
      <c r="C89" s="33" t="e">
        <f>VLOOKUP(B89,#REF!,9,0)</f>
        <v>#REF!</v>
      </c>
      <c r="D89" s="33"/>
      <c r="E89" s="48"/>
      <c r="F89" s="48"/>
      <c r="G89" s="75" t="e">
        <f>VLOOKUP($B89,#REF!,21,0) &amp;" "&amp;VLOOKUP($B89,#REF!,19,0) &amp;" " &amp;VLOOKUP($B89,#REF!,22,0) &amp;" " &amp;VLOOKUP($B89,#REF!,23,0)</f>
        <v>#REF!</v>
      </c>
      <c r="I89" s="75"/>
      <c r="J89" s="75"/>
    </row>
    <row r="90" spans="1:10">
      <c r="A90" s="20"/>
      <c r="B90" s="26"/>
      <c r="C90" s="33" t="e">
        <f>VLOOKUP(B90,#REF!,9,0)</f>
        <v>#REF!</v>
      </c>
      <c r="D90" s="33"/>
      <c r="E90" s="48"/>
      <c r="F90" s="48"/>
      <c r="G90" s="75" t="e">
        <f>VLOOKUP($B90,#REF!,21,0) &amp;" "&amp;VLOOKUP($B90,#REF!,19,0) &amp;" " &amp;VLOOKUP($B90,#REF!,22,0) &amp;" " &amp;VLOOKUP($B90,#REF!,23,0)</f>
        <v>#REF!</v>
      </c>
      <c r="I90" s="75"/>
      <c r="J90" s="75"/>
    </row>
    <row r="91" spans="1:10">
      <c r="A91" s="20"/>
      <c r="B91" s="26"/>
      <c r="C91" s="33" t="e">
        <f>VLOOKUP(B91,#REF!,9,0)</f>
        <v>#REF!</v>
      </c>
      <c r="D91" s="33"/>
      <c r="E91" s="48"/>
      <c r="F91" s="48"/>
      <c r="G91" s="75" t="e">
        <f>VLOOKUP($B91,#REF!,21,0) &amp;" "&amp;VLOOKUP($B91,#REF!,19,0) &amp;" " &amp;VLOOKUP($B91,#REF!,22,0) &amp;" " &amp;VLOOKUP($B91,#REF!,23,0)</f>
        <v>#REF!</v>
      </c>
      <c r="I91" s="75"/>
      <c r="J91" s="75"/>
    </row>
    <row r="92" spans="1:10">
      <c r="A92" s="20"/>
      <c r="B92" s="26"/>
      <c r="C92" s="33" t="e">
        <f>VLOOKUP(B92,#REF!,9,0)</f>
        <v>#REF!</v>
      </c>
      <c r="D92" s="33"/>
      <c r="E92" s="48"/>
      <c r="F92" s="48"/>
      <c r="G92" s="75" t="e">
        <f>VLOOKUP($B92,#REF!,21,0) &amp;" "&amp;VLOOKUP($B92,#REF!,19,0) &amp;" " &amp;VLOOKUP($B92,#REF!,22,0) &amp;" " &amp;VLOOKUP($B92,#REF!,23,0)</f>
        <v>#REF!</v>
      </c>
      <c r="I92" s="75"/>
      <c r="J92" s="75"/>
    </row>
    <row r="93" spans="1:10">
      <c r="A93" s="20"/>
      <c r="B93" s="26"/>
      <c r="C93" s="33" t="e">
        <f>VLOOKUP(B93,#REF!,9,0)</f>
        <v>#REF!</v>
      </c>
      <c r="D93" s="33"/>
      <c r="E93" s="48"/>
      <c r="F93" s="48"/>
      <c r="G93" s="75" t="e">
        <f>VLOOKUP($B93,#REF!,21,0) &amp;" "&amp;VLOOKUP($B93,#REF!,19,0) &amp;" " &amp;VLOOKUP($B93,#REF!,22,0) &amp;" " &amp;VLOOKUP($B93,#REF!,23,0)</f>
        <v>#REF!</v>
      </c>
      <c r="I93" s="75"/>
      <c r="J93" s="75"/>
    </row>
    <row r="94" spans="1:10">
      <c r="A94" s="20"/>
      <c r="B94" s="26"/>
      <c r="C94" s="33" t="e">
        <f>VLOOKUP(B94,#REF!,9,0)</f>
        <v>#REF!</v>
      </c>
      <c r="D94" s="33"/>
      <c r="E94" s="48"/>
      <c r="F94" s="48"/>
      <c r="G94" s="75" t="e">
        <f>VLOOKUP($B94,#REF!,21,0) &amp;" "&amp;VLOOKUP($B94,#REF!,19,0) &amp;" " &amp;VLOOKUP($B94,#REF!,22,0) &amp;" " &amp;VLOOKUP($B94,#REF!,23,0)</f>
        <v>#REF!</v>
      </c>
      <c r="I94" s="75"/>
      <c r="J94" s="75"/>
    </row>
    <row r="95" spans="1:10">
      <c r="A95" s="20"/>
      <c r="B95" s="26"/>
      <c r="C95" s="33" t="e">
        <f>VLOOKUP(B95,#REF!,9,0)</f>
        <v>#REF!</v>
      </c>
      <c r="D95" s="33"/>
      <c r="E95" s="48"/>
      <c r="F95" s="48"/>
      <c r="G95" s="75" t="e">
        <f>VLOOKUP($B95,#REF!,21,0) &amp;" "&amp;VLOOKUP($B95,#REF!,19,0) &amp;" " &amp;VLOOKUP($B95,#REF!,22,0) &amp;" " &amp;VLOOKUP($B95,#REF!,23,0)</f>
        <v>#REF!</v>
      </c>
      <c r="I95" s="75"/>
      <c r="J95" s="75"/>
    </row>
    <row r="96" spans="1:10">
      <c r="A96" s="20"/>
      <c r="B96" s="26"/>
      <c r="C96" s="33" t="e">
        <f>VLOOKUP(B96,#REF!,9,0)</f>
        <v>#REF!</v>
      </c>
      <c r="D96" s="33"/>
      <c r="E96" s="48"/>
      <c r="F96" s="48"/>
      <c r="G96" s="75" t="e">
        <f>VLOOKUP($B96,#REF!,21,0) &amp;" "&amp;VLOOKUP($B96,#REF!,19,0) &amp;" " &amp;VLOOKUP($B96,#REF!,22,0) &amp;" " &amp;VLOOKUP($B96,#REF!,23,0)</f>
        <v>#REF!</v>
      </c>
      <c r="I96" s="75"/>
      <c r="J96" s="75"/>
    </row>
    <row r="97" spans="1:10">
      <c r="A97" s="20"/>
      <c r="B97" s="26"/>
      <c r="C97" s="33" t="e">
        <f>VLOOKUP(B97,#REF!,9,0)</f>
        <v>#REF!</v>
      </c>
      <c r="D97" s="33"/>
      <c r="E97" s="48"/>
      <c r="F97" s="48"/>
      <c r="G97" s="75" t="e">
        <f>VLOOKUP($B97,#REF!,21,0) &amp;" "&amp;VLOOKUP($B97,#REF!,19,0) &amp;" " &amp;VLOOKUP($B97,#REF!,22,0) &amp;" " &amp;VLOOKUP($B97,#REF!,23,0)</f>
        <v>#REF!</v>
      </c>
      <c r="I97" s="75"/>
      <c r="J97" s="75"/>
    </row>
    <row r="98" spans="1:10">
      <c r="A98" s="20"/>
      <c r="B98" s="26"/>
      <c r="C98" s="33" t="e">
        <f>VLOOKUP(B98,#REF!,9,0)</f>
        <v>#REF!</v>
      </c>
      <c r="D98" s="33"/>
      <c r="E98" s="48"/>
      <c r="F98" s="48"/>
      <c r="G98" s="75" t="e">
        <f>VLOOKUP($B98,#REF!,21,0) &amp;" "&amp;VLOOKUP($B98,#REF!,19,0) &amp;" " &amp;VLOOKUP($B98,#REF!,22,0) &amp;" " &amp;VLOOKUP($B98,#REF!,23,0)</f>
        <v>#REF!</v>
      </c>
      <c r="I98" s="75"/>
      <c r="J98" s="75"/>
    </row>
    <row r="99" spans="1:10">
      <c r="A99" s="20"/>
      <c r="B99" s="26"/>
      <c r="C99" s="33" t="e">
        <f>VLOOKUP(B99,#REF!,9,0)</f>
        <v>#REF!</v>
      </c>
      <c r="D99" s="33"/>
      <c r="E99" s="48"/>
      <c r="F99" s="48"/>
      <c r="G99" s="75" t="e">
        <f>VLOOKUP($B99,#REF!,21,0) &amp;" "&amp;VLOOKUP($B99,#REF!,19,0) &amp;" " &amp;VLOOKUP($B99,#REF!,22,0) &amp;" " &amp;VLOOKUP($B99,#REF!,23,0)</f>
        <v>#REF!</v>
      </c>
      <c r="I99" s="75"/>
      <c r="J99" s="75"/>
    </row>
    <row r="100" spans="1:10">
      <c r="A100" s="20"/>
      <c r="B100" s="26"/>
      <c r="C100" s="33" t="e">
        <f>VLOOKUP(B100,#REF!,9,0)</f>
        <v>#REF!</v>
      </c>
      <c r="D100" s="33"/>
      <c r="E100" s="48"/>
      <c r="F100" s="48"/>
      <c r="G100" s="75" t="e">
        <f>VLOOKUP($B100,#REF!,21,0) &amp;" "&amp;VLOOKUP($B100,#REF!,19,0) &amp;" " &amp;VLOOKUP($B100,#REF!,22,0) &amp;" " &amp;VLOOKUP($B100,#REF!,23,0)</f>
        <v>#REF!</v>
      </c>
      <c r="I100" s="75"/>
      <c r="J100" s="75"/>
    </row>
    <row r="101" spans="1:10">
      <c r="A101" s="20"/>
      <c r="B101" s="26"/>
      <c r="C101" s="33" t="e">
        <f>VLOOKUP(B101,#REF!,9,0)</f>
        <v>#REF!</v>
      </c>
      <c r="D101" s="33"/>
      <c r="E101" s="48"/>
      <c r="F101" s="48"/>
      <c r="G101" s="75" t="e">
        <f>VLOOKUP($B101,#REF!,21,0) &amp;" "&amp;VLOOKUP($B101,#REF!,19,0) &amp;" " &amp;VLOOKUP($B101,#REF!,22,0) &amp;" " &amp;VLOOKUP($B101,#REF!,23,0)</f>
        <v>#REF!</v>
      </c>
      <c r="I101" s="75"/>
      <c r="J101" s="75"/>
    </row>
    <row r="102" spans="1:10">
      <c r="A102" s="20"/>
      <c r="B102" s="26"/>
      <c r="C102" s="33" t="e">
        <f>VLOOKUP(B102,#REF!,9,0)</f>
        <v>#REF!</v>
      </c>
      <c r="D102" s="33"/>
      <c r="E102" s="48"/>
      <c r="F102" s="48"/>
      <c r="G102" s="75" t="e">
        <f>VLOOKUP($B102,#REF!,21,0) &amp;" "&amp;VLOOKUP($B102,#REF!,19,0) &amp;" " &amp;VLOOKUP($B102,#REF!,22,0) &amp;" " &amp;VLOOKUP($B102,#REF!,23,0)</f>
        <v>#REF!</v>
      </c>
      <c r="I102" s="75"/>
      <c r="J102" s="75"/>
    </row>
    <row r="103" spans="1:10">
      <c r="A103" s="20"/>
      <c r="B103" s="26"/>
      <c r="C103" s="33" t="e">
        <f>VLOOKUP(B103,#REF!,9,0)</f>
        <v>#REF!</v>
      </c>
      <c r="D103" s="33"/>
      <c r="E103" s="48"/>
      <c r="F103" s="48"/>
      <c r="G103" s="75" t="e">
        <f>VLOOKUP($B103,#REF!,21,0) &amp;" "&amp;VLOOKUP($B103,#REF!,19,0) &amp;" " &amp;VLOOKUP($B103,#REF!,22,0) &amp;" " &amp;VLOOKUP($B103,#REF!,23,0)</f>
        <v>#REF!</v>
      </c>
      <c r="I103" s="75"/>
      <c r="J103" s="75"/>
    </row>
    <row r="104" spans="1:10">
      <c r="A104" s="20"/>
      <c r="B104" s="26"/>
      <c r="C104" s="33" t="e">
        <f>VLOOKUP(B104,#REF!,9,0)</f>
        <v>#REF!</v>
      </c>
      <c r="D104" s="33"/>
      <c r="E104" s="48"/>
      <c r="F104" s="48"/>
      <c r="G104" s="75" t="e">
        <f>VLOOKUP($B104,#REF!,21,0) &amp;" "&amp;VLOOKUP($B104,#REF!,19,0) &amp;" " &amp;VLOOKUP($B104,#REF!,22,0) &amp;" " &amp;VLOOKUP($B104,#REF!,23,0)</f>
        <v>#REF!</v>
      </c>
      <c r="I104" s="75"/>
      <c r="J104" s="75"/>
    </row>
    <row r="105" spans="1:10">
      <c r="A105" s="20"/>
      <c r="B105" s="26"/>
      <c r="C105" s="33" t="e">
        <f>VLOOKUP(B105,#REF!,9,0)</f>
        <v>#REF!</v>
      </c>
      <c r="D105" s="33"/>
      <c r="E105" s="48"/>
      <c r="F105" s="48"/>
      <c r="G105" s="75" t="e">
        <f>VLOOKUP($B105,#REF!,21,0) &amp;" "&amp;VLOOKUP($B105,#REF!,19,0) &amp;" " &amp;VLOOKUP($B105,#REF!,22,0) &amp;" " &amp;VLOOKUP($B105,#REF!,23,0)</f>
        <v>#REF!</v>
      </c>
      <c r="I105" s="75"/>
      <c r="J105" s="75"/>
    </row>
    <row r="106" spans="1:10">
      <c r="A106" s="20"/>
      <c r="B106" s="26"/>
      <c r="C106" s="33" t="e">
        <f>VLOOKUP(B106,#REF!,9,0)</f>
        <v>#REF!</v>
      </c>
      <c r="D106" s="33"/>
      <c r="E106" s="48"/>
      <c r="F106" s="48"/>
      <c r="G106" s="75" t="e">
        <f>VLOOKUP($B106,#REF!,21,0) &amp;" "&amp;VLOOKUP($B106,#REF!,19,0) &amp;" " &amp;VLOOKUP($B106,#REF!,22,0) &amp;" " &amp;VLOOKUP($B106,#REF!,23,0)</f>
        <v>#REF!</v>
      </c>
      <c r="I106" s="75"/>
      <c r="J106" s="75"/>
    </row>
    <row r="107" spans="1:10">
      <c r="A107" s="20"/>
      <c r="B107" s="26"/>
      <c r="C107" s="33" t="e">
        <f>VLOOKUP(B107,#REF!,9,0)</f>
        <v>#REF!</v>
      </c>
      <c r="D107" s="33"/>
      <c r="E107" s="48"/>
      <c r="F107" s="48"/>
      <c r="G107" s="75" t="e">
        <f>VLOOKUP($B107,#REF!,21,0) &amp;" "&amp;VLOOKUP($B107,#REF!,19,0) &amp;" " &amp;VLOOKUP($B107,#REF!,22,0) &amp;" " &amp;VLOOKUP($B107,#REF!,23,0)</f>
        <v>#REF!</v>
      </c>
      <c r="I107" s="75"/>
      <c r="J107" s="75"/>
    </row>
    <row r="108" spans="1:10">
      <c r="J108" s="57" t="s">
        <v>36</v>
      </c>
    </row>
    <row r="109" spans="1:10">
      <c r="J109" s="37" t="s">
        <v>15</v>
      </c>
    </row>
    <row r="110" spans="1:10" ht="25.5">
      <c r="J110" s="37" t="s">
        <v>16</v>
      </c>
    </row>
    <row r="111" spans="1:10">
      <c r="J111" s="37" t="s">
        <v>17</v>
      </c>
    </row>
    <row r="112" spans="1:10" ht="25.5">
      <c r="J112" s="37" t="s">
        <v>18</v>
      </c>
    </row>
    <row r="113" spans="1:10">
      <c r="A113" s="44"/>
      <c r="B113" s="44"/>
      <c r="C113" s="44"/>
      <c r="D113" s="44"/>
      <c r="E113" s="44"/>
      <c r="F113" s="44"/>
      <c r="G113" s="44"/>
      <c r="I113" s="44"/>
      <c r="J113" s="37" t="s">
        <v>19</v>
      </c>
    </row>
    <row r="114" spans="1:10">
      <c r="A114" s="44"/>
      <c r="B114" s="44"/>
      <c r="C114" s="44"/>
      <c r="D114" s="44"/>
      <c r="E114" s="44"/>
      <c r="F114" s="44"/>
      <c r="G114" s="44"/>
      <c r="I114" s="44"/>
      <c r="J114" s="37" t="s">
        <v>20</v>
      </c>
    </row>
    <row r="115" spans="1:10" ht="25.5">
      <c r="A115" s="44"/>
      <c r="B115" s="44"/>
      <c r="C115" s="44"/>
      <c r="D115" s="44"/>
      <c r="E115" s="44"/>
      <c r="F115" s="44"/>
      <c r="G115" s="44"/>
      <c r="I115" s="44"/>
      <c r="J115" s="38" t="s">
        <v>21</v>
      </c>
    </row>
    <row r="116" spans="1:10">
      <c r="A116" s="44"/>
      <c r="B116" s="44"/>
      <c r="C116" s="44"/>
      <c r="D116" s="44"/>
      <c r="E116" s="44"/>
      <c r="F116" s="44"/>
      <c r="G116" s="44"/>
      <c r="I116" s="44"/>
      <c r="J116" s="38" t="s">
        <v>22</v>
      </c>
    </row>
    <row r="117" spans="1:10">
      <c r="A117" s="44"/>
      <c r="B117" s="44"/>
      <c r="C117" s="44"/>
      <c r="D117" s="44"/>
      <c r="E117" s="44"/>
      <c r="F117" s="44"/>
      <c r="G117" s="44"/>
      <c r="I117" s="44"/>
      <c r="J117" s="56" t="s">
        <v>50</v>
      </c>
    </row>
    <row r="118" spans="1:10">
      <c r="A118" s="44"/>
      <c r="B118" s="44"/>
      <c r="C118" s="44"/>
      <c r="D118" s="44"/>
      <c r="E118" s="44"/>
      <c r="F118" s="44"/>
      <c r="G118" s="44"/>
      <c r="I118" s="44"/>
      <c r="J118" s="37" t="s">
        <v>23</v>
      </c>
    </row>
    <row r="119" spans="1:10" ht="25.5">
      <c r="A119" s="44"/>
      <c r="B119" s="44"/>
      <c r="C119" s="44"/>
      <c r="D119" s="44"/>
      <c r="E119" s="44"/>
      <c r="F119" s="44"/>
      <c r="G119" s="44"/>
      <c r="I119" s="44"/>
      <c r="J119" s="37" t="s">
        <v>51</v>
      </c>
    </row>
    <row r="120" spans="1:10">
      <c r="A120" s="44"/>
      <c r="B120" s="44"/>
      <c r="C120" s="44"/>
      <c r="D120" s="44"/>
      <c r="E120" s="44"/>
      <c r="F120" s="44"/>
      <c r="G120" s="44"/>
      <c r="I120" s="44"/>
      <c r="J120" s="39" t="s">
        <v>24</v>
      </c>
    </row>
    <row r="121" spans="1:10" ht="25.5">
      <c r="A121" s="44"/>
      <c r="B121" s="44"/>
      <c r="C121" s="44"/>
      <c r="D121" s="44"/>
      <c r="E121" s="44"/>
      <c r="F121" s="44"/>
      <c r="G121" s="44"/>
      <c r="I121" s="44"/>
      <c r="J121" s="39" t="s">
        <v>37</v>
      </c>
    </row>
    <row r="122" spans="1:10" ht="38.25">
      <c r="A122" s="44"/>
      <c r="B122" s="44"/>
      <c r="C122" s="44"/>
      <c r="D122" s="44"/>
      <c r="E122" s="44"/>
      <c r="F122" s="44"/>
      <c r="G122" s="44"/>
      <c r="I122" s="44"/>
      <c r="J122" s="39" t="s">
        <v>25</v>
      </c>
    </row>
    <row r="123" spans="1:10">
      <c r="A123" s="44"/>
      <c r="B123" s="44"/>
      <c r="C123" s="44"/>
      <c r="D123" s="44"/>
      <c r="E123" s="44"/>
      <c r="F123" s="44"/>
      <c r="G123" s="44"/>
      <c r="I123" s="44"/>
      <c r="J123" s="39" t="s">
        <v>26</v>
      </c>
    </row>
    <row r="124" spans="1:10" ht="38.25">
      <c r="A124" s="44"/>
      <c r="B124" s="44"/>
      <c r="C124" s="44"/>
      <c r="D124" s="44"/>
      <c r="E124" s="44"/>
      <c r="F124" s="44"/>
      <c r="G124" s="44"/>
      <c r="I124" s="44"/>
      <c r="J124" s="39" t="s">
        <v>27</v>
      </c>
    </row>
    <row r="125" spans="1:10" ht="25.5">
      <c r="A125" s="44"/>
      <c r="B125" s="44"/>
      <c r="C125" s="44"/>
      <c r="D125" s="44"/>
      <c r="E125" s="44"/>
      <c r="F125" s="44"/>
      <c r="G125" s="44"/>
      <c r="I125" s="44"/>
      <c r="J125" s="39" t="s">
        <v>28</v>
      </c>
    </row>
    <row r="126" spans="1:10" ht="25.5">
      <c r="A126" s="44"/>
      <c r="B126" s="44"/>
      <c r="C126" s="44"/>
      <c r="D126" s="44"/>
      <c r="E126" s="44"/>
      <c r="F126" s="44"/>
      <c r="G126" s="44"/>
      <c r="I126" s="44"/>
      <c r="J126" s="39" t="s">
        <v>48</v>
      </c>
    </row>
    <row r="127" spans="1:10">
      <c r="A127" s="44"/>
      <c r="B127" s="44"/>
      <c r="C127" s="44"/>
      <c r="D127" s="44"/>
      <c r="E127" s="44"/>
      <c r="F127" s="44"/>
      <c r="G127" s="44"/>
      <c r="I127" s="44"/>
      <c r="J127" s="39" t="s">
        <v>66</v>
      </c>
    </row>
    <row r="128" spans="1:10" ht="25.5">
      <c r="A128" s="44"/>
      <c r="B128" s="44"/>
      <c r="C128" s="44"/>
      <c r="D128" s="44"/>
      <c r="E128" s="44"/>
      <c r="F128" s="44"/>
      <c r="G128" s="44"/>
      <c r="I128" s="44"/>
      <c r="J128" s="39" t="s">
        <v>67</v>
      </c>
    </row>
    <row r="129" spans="1:10">
      <c r="A129" s="44"/>
      <c r="B129" s="44"/>
      <c r="C129" s="44"/>
      <c r="D129" s="44"/>
      <c r="E129" s="44"/>
      <c r="F129" s="44"/>
      <c r="G129" s="44"/>
      <c r="I129" s="44"/>
      <c r="J129" s="39" t="s">
        <v>30</v>
      </c>
    </row>
    <row r="130" spans="1:10" ht="25.5">
      <c r="A130" s="44"/>
      <c r="B130" s="44"/>
      <c r="C130" s="44"/>
      <c r="D130" s="44"/>
      <c r="E130" s="44"/>
      <c r="F130" s="44"/>
      <c r="G130" s="44"/>
      <c r="I130" s="44"/>
      <c r="J130" s="37" t="s">
        <v>31</v>
      </c>
    </row>
    <row r="131" spans="1:10" ht="25.5">
      <c r="A131" s="44"/>
      <c r="B131" s="44"/>
      <c r="C131" s="44"/>
      <c r="D131" s="44"/>
      <c r="E131" s="44"/>
      <c r="F131" s="44"/>
      <c r="G131" s="44"/>
      <c r="I131" s="44"/>
      <c r="J131" s="37" t="s">
        <v>65</v>
      </c>
    </row>
    <row r="132" spans="1:10">
      <c r="A132" s="44"/>
      <c r="B132" s="44"/>
      <c r="C132" s="44"/>
      <c r="D132" s="44"/>
      <c r="E132" s="44"/>
      <c r="F132" s="44"/>
      <c r="G132" s="44"/>
      <c r="I132" s="44"/>
      <c r="J132" s="38" t="s">
        <v>32</v>
      </c>
    </row>
    <row r="133" spans="1:10">
      <c r="A133" s="44"/>
      <c r="B133" s="44"/>
      <c r="C133" s="44"/>
      <c r="D133" s="44"/>
      <c r="E133" s="44"/>
      <c r="F133" s="44"/>
      <c r="G133" s="44"/>
      <c r="I133" s="44"/>
      <c r="J133" s="40" t="s">
        <v>33</v>
      </c>
    </row>
    <row r="134" spans="1:10">
      <c r="A134" s="44"/>
      <c r="B134" s="44"/>
      <c r="C134" s="44"/>
      <c r="D134" s="44"/>
      <c r="E134" s="44"/>
      <c r="F134" s="44"/>
      <c r="G134" s="44"/>
      <c r="I134" s="44"/>
      <c r="J134" s="39" t="s">
        <v>30</v>
      </c>
    </row>
    <row r="135" spans="1:10">
      <c r="A135" s="44"/>
      <c r="B135" s="44"/>
      <c r="C135" s="44"/>
      <c r="D135" s="44"/>
      <c r="E135" s="44"/>
      <c r="F135" s="44"/>
      <c r="G135" s="44"/>
      <c r="I135" s="44"/>
      <c r="J135" s="39" t="s">
        <v>34</v>
      </c>
    </row>
    <row r="136" spans="1:10" ht="30">
      <c r="A136" s="44"/>
      <c r="B136" s="44"/>
      <c r="C136" s="44"/>
      <c r="D136" s="44"/>
      <c r="E136" s="44"/>
      <c r="F136" s="44"/>
      <c r="G136" s="44"/>
      <c r="I136" s="44"/>
      <c r="J136" s="56" t="s">
        <v>38</v>
      </c>
    </row>
  </sheetData>
  <mergeCells count="26"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9:E19"/>
    <mergeCell ref="F19:G19"/>
    <mergeCell ref="D16:E16"/>
    <mergeCell ref="F16:G16"/>
    <mergeCell ref="D17:E17"/>
    <mergeCell ref="F17:G17"/>
    <mergeCell ref="D18:E18"/>
    <mergeCell ref="F18:G18"/>
  </mergeCells>
  <dataValidations count="1">
    <dataValidation type="list" allowBlank="1" showInputMessage="1" showErrorMessage="1" sqref="J1:J6 J9:J107">
      <formula1>$J$109:$J$141</formula1>
    </dataValidation>
  </dataValidations>
  <pageMargins left="0.70866141732283472" right="0.31496062992125984" top="0.55118110236220474" bottom="0.55118110236220474" header="0.31496062992125984" footer="0.31496062992125984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36"/>
  <sheetViews>
    <sheetView view="pageBreakPreview" topLeftCell="A5" zoomScale="115" zoomScaleSheetLayoutView="115" workbookViewId="0">
      <selection activeCell="F11" sqref="F11:G11"/>
    </sheetView>
  </sheetViews>
  <sheetFormatPr defaultRowHeight="15"/>
  <cols>
    <col min="1" max="1" width="4.42578125" style="27" customWidth="1"/>
    <col min="2" max="2" width="15.7109375" style="28" customWidth="1"/>
    <col min="3" max="3" width="20.7109375" style="35" customWidth="1"/>
    <col min="4" max="4" width="15.28515625" style="35" customWidth="1"/>
    <col min="5" max="5" width="11.28515625" style="56" customWidth="1"/>
    <col min="6" max="6" width="3.85546875" style="56" customWidth="1"/>
    <col min="7" max="7" width="24.5703125" style="56" customWidth="1"/>
    <col min="8" max="8" width="27.42578125" style="44" customWidth="1"/>
    <col min="9" max="9" width="34.7109375" style="56" customWidth="1"/>
    <col min="10" max="10" width="30" style="56" customWidth="1"/>
    <col min="11" max="16384" width="9.140625" style="44"/>
  </cols>
  <sheetData>
    <row r="1" spans="1:18" s="18" customFormat="1" ht="45" hidden="1">
      <c r="A1" s="17"/>
      <c r="B1" s="13"/>
      <c r="C1" s="31"/>
      <c r="D1" s="31"/>
      <c r="G1" s="43" t="s">
        <v>45</v>
      </c>
      <c r="I1" s="43" t="s">
        <v>39</v>
      </c>
      <c r="J1" s="43"/>
    </row>
    <row r="2" spans="1:18">
      <c r="A2" s="17"/>
      <c r="B2" s="13"/>
      <c r="C2" s="31"/>
      <c r="D2" s="42" t="s">
        <v>41</v>
      </c>
      <c r="E2" s="60" t="s">
        <v>52</v>
      </c>
      <c r="I2" s="43"/>
      <c r="J2" s="43"/>
    </row>
    <row r="3" spans="1:18">
      <c r="A3" s="17"/>
      <c r="B3" s="13"/>
      <c r="C3" s="31"/>
      <c r="D3" s="31"/>
      <c r="E3" s="61" t="s">
        <v>88</v>
      </c>
      <c r="I3" s="43"/>
      <c r="J3" s="43"/>
    </row>
    <row r="4" spans="1:18">
      <c r="A4" s="17"/>
      <c r="B4" s="13"/>
      <c r="C4" s="31"/>
      <c r="D4" s="31"/>
      <c r="E4" s="61" t="s">
        <v>87</v>
      </c>
      <c r="I4" s="43"/>
      <c r="J4" s="43"/>
    </row>
    <row r="5" spans="1:18">
      <c r="A5" s="17"/>
      <c r="B5" s="13"/>
      <c r="C5" s="31"/>
      <c r="D5" s="31"/>
      <c r="E5" s="41"/>
      <c r="F5" s="41"/>
      <c r="I5" s="43"/>
      <c r="J5" s="43"/>
    </row>
    <row r="6" spans="1:18">
      <c r="A6" s="19"/>
      <c r="B6" s="14"/>
      <c r="C6" s="32"/>
      <c r="D6" s="32"/>
      <c r="E6" s="45"/>
      <c r="F6" s="45"/>
      <c r="G6" s="47"/>
      <c r="I6" s="46"/>
      <c r="J6" s="46"/>
    </row>
    <row r="7" spans="1:18" s="18" customFormat="1">
      <c r="A7" s="15" t="s">
        <v>60</v>
      </c>
      <c r="B7" s="15" t="s">
        <v>0</v>
      </c>
      <c r="C7" s="70" t="s">
        <v>1</v>
      </c>
      <c r="D7" s="148" t="s">
        <v>40</v>
      </c>
      <c r="E7" s="148"/>
      <c r="F7" s="149" t="s">
        <v>2</v>
      </c>
      <c r="G7" s="150"/>
      <c r="H7" s="18" t="s">
        <v>47</v>
      </c>
      <c r="I7" s="70" t="s">
        <v>46</v>
      </c>
      <c r="J7" s="70" t="s">
        <v>13</v>
      </c>
    </row>
    <row r="8" spans="1:18">
      <c r="A8" s="16">
        <v>1</v>
      </c>
      <c r="B8" s="29">
        <v>2</v>
      </c>
      <c r="C8" s="71">
        <v>3</v>
      </c>
      <c r="D8" s="151">
        <v>4</v>
      </c>
      <c r="E8" s="151"/>
      <c r="F8" s="152">
        <v>5</v>
      </c>
      <c r="G8" s="153"/>
      <c r="I8" s="71"/>
      <c r="J8" s="58"/>
      <c r="K8" s="18"/>
      <c r="L8" s="18"/>
      <c r="M8" s="18"/>
      <c r="N8" s="18"/>
      <c r="O8" s="18"/>
      <c r="P8" s="18"/>
      <c r="Q8" s="18"/>
      <c r="R8" s="18"/>
    </row>
    <row r="9" spans="1:18" ht="77.25" customHeight="1">
      <c r="A9" s="36">
        <v>1</v>
      </c>
      <c r="B9" s="74" t="s">
        <v>79</v>
      </c>
      <c r="C9" s="33" t="str">
        <f>VLOOKUP(B9,[1]!dbpnspegawaiok,9,0)</f>
        <v>197701192006042004</v>
      </c>
      <c r="D9" s="144" t="str">
        <f>I9&amp;" "&amp;J9</f>
        <v>Pengadministrasi Umum Subbag Humas dan Informasi pada Bagian Kerjasama dan Kelembagaan Biro AAKK</v>
      </c>
      <c r="E9" s="144"/>
      <c r="F9" s="145" t="str">
        <f>VLOOKUP($B9,[1]!dbpnspegawaiok,21,0)&amp;" "&amp;VLOOKUP($B9,[1]!dbpnspegawaiok,18,0)&amp;" "&amp;VLOOKUP($B9,[1]!dbpnspegawaiok,19,0)&amp;" "&amp;VLOOKUP($B9,[1]!dbpnspegawaiok,22,0)&amp;" "&amp;VLOOKUP($B9,[1]!dbpnspegawaiok,23,0)</f>
        <v>Pengadministrasi Umum pada subbag Akademik, Kemahasiswaan dan Alumni Bagian TU  Fak. Adab dan Humaniora</v>
      </c>
      <c r="G9" s="146"/>
      <c r="H9" s="49"/>
      <c r="I9" s="50" t="s">
        <v>81</v>
      </c>
      <c r="J9" s="30" t="s">
        <v>37</v>
      </c>
      <c r="K9" s="59"/>
      <c r="L9" s="59"/>
      <c r="M9" s="59"/>
      <c r="N9" s="59"/>
      <c r="O9" s="59"/>
      <c r="P9" s="59"/>
      <c r="Q9" s="59"/>
      <c r="R9" s="59"/>
    </row>
    <row r="10" spans="1:18" ht="77.25" customHeight="1">
      <c r="A10" s="36">
        <v>2</v>
      </c>
      <c r="B10" s="74" t="s">
        <v>80</v>
      </c>
      <c r="C10" s="33" t="str">
        <f>VLOOKUP(B10,[1]!dbpnspegawaiok,9,0)</f>
        <v>197309162005011004</v>
      </c>
      <c r="D10" s="144" t="str">
        <f t="shared" ref="D10:D19" si="0">I10&amp;" "&amp;J10</f>
        <v>Pengadministasi Umum subbag Akademik, Kemahasiswaan dan Alumni pada Bagian Tata Usaha Fak. Adab dan Humaniora</v>
      </c>
      <c r="E10" s="144"/>
      <c r="F10" s="145" t="str">
        <f>VLOOKUP($B10,[1]!dbpnspegawaiok,21,0)&amp;" "&amp;VLOOKUP($B10,[1]!dbpnspegawaiok,18,0)&amp;" "&amp;VLOOKUP($B10,[1]!dbpnspegawaiok,19,0)&amp;" "&amp;VLOOKUP($B10,[1]!dbpnspegawaiok,22,0)&amp;" "&amp;VLOOKUP($B10,[1]!dbpnspegawaiok,23,0)</f>
        <v>Pengadministrasi Umum pada subbag Humas dan Informasi  Bagian Kerjasama, Kelembagaan, dan Humas Biro AAKK</v>
      </c>
      <c r="G10" s="146"/>
      <c r="H10" s="49"/>
      <c r="I10" s="49" t="s">
        <v>71</v>
      </c>
      <c r="J10" s="30" t="s">
        <v>17</v>
      </c>
      <c r="K10" s="59"/>
      <c r="L10" s="59"/>
      <c r="M10" s="59"/>
      <c r="N10" s="59"/>
      <c r="O10" s="59"/>
      <c r="P10" s="59"/>
      <c r="Q10" s="59"/>
      <c r="R10" s="59"/>
    </row>
    <row r="11" spans="1:18" ht="77.25" customHeight="1">
      <c r="A11" s="36">
        <v>3</v>
      </c>
      <c r="B11" s="74" t="s">
        <v>82</v>
      </c>
      <c r="C11" s="76" t="s">
        <v>83</v>
      </c>
      <c r="D11" s="147" t="s">
        <v>86</v>
      </c>
      <c r="E11" s="144"/>
      <c r="F11" s="147" t="s">
        <v>85</v>
      </c>
      <c r="G11" s="144"/>
      <c r="H11" s="49"/>
      <c r="I11" s="50"/>
      <c r="J11" s="30"/>
      <c r="K11" s="59"/>
      <c r="L11" s="59"/>
      <c r="M11" s="59"/>
      <c r="N11" s="59"/>
      <c r="O11" s="59"/>
      <c r="P11" s="59"/>
      <c r="Q11" s="59"/>
      <c r="R11" s="59"/>
    </row>
    <row r="12" spans="1:18" ht="77.25" customHeight="1">
      <c r="A12" s="36">
        <v>4</v>
      </c>
      <c r="B12" s="74" t="s">
        <v>84</v>
      </c>
      <c r="C12" s="76" t="s">
        <v>83</v>
      </c>
      <c r="D12" s="147" t="s">
        <v>85</v>
      </c>
      <c r="E12" s="144"/>
      <c r="F12" s="147" t="s">
        <v>86</v>
      </c>
      <c r="G12" s="144"/>
      <c r="H12" s="49"/>
      <c r="I12" s="50"/>
      <c r="J12" s="30"/>
      <c r="K12" s="59"/>
      <c r="L12" s="59"/>
      <c r="M12" s="59"/>
      <c r="N12" s="59"/>
      <c r="O12" s="59"/>
      <c r="P12" s="59"/>
      <c r="Q12" s="59"/>
      <c r="R12" s="59"/>
    </row>
    <row r="13" spans="1:18" ht="67.5" hidden="1" customHeight="1">
      <c r="A13" s="36">
        <v>5</v>
      </c>
      <c r="B13" s="64"/>
      <c r="C13" s="65" t="e">
        <f>VLOOKUP(B13,[1]!dbpnspegawaiok,9,0)</f>
        <v>#N/A</v>
      </c>
      <c r="D13" s="141" t="str">
        <f t="shared" si="0"/>
        <v xml:space="preserve"> </v>
      </c>
      <c r="E13" s="141"/>
      <c r="F13" s="142" t="e">
        <f>VLOOKUP($B13,[1]!dbpnspegawaiok,21,0)&amp;" "&amp;VLOOKUP($B13,[1]!dbpnspegawaiok,18,0)&amp;" "&amp;VLOOKUP($B13,[1]!dbpnspegawaiok,19,0)&amp;" "&amp;VLOOKUP($B13,[1]!dbpnspegawaiok,22,0)&amp;" "&amp;VLOOKUP($B13,[1]!dbpnspegawaiok,23,0)</f>
        <v>#N/A</v>
      </c>
      <c r="G13" s="143"/>
      <c r="H13" s="49"/>
      <c r="I13" s="50"/>
      <c r="J13" s="30"/>
      <c r="K13" s="59"/>
      <c r="L13" s="59"/>
      <c r="M13" s="59"/>
      <c r="N13" s="59"/>
      <c r="O13" s="59"/>
      <c r="P13" s="59"/>
      <c r="Q13" s="59"/>
      <c r="R13" s="59"/>
    </row>
    <row r="14" spans="1:18" ht="63.75" hidden="1" customHeight="1">
      <c r="A14" s="36">
        <v>6</v>
      </c>
      <c r="B14" s="64"/>
      <c r="C14" s="65" t="e">
        <f>VLOOKUP(B14,[1]!dbpnspegawaiok,9,0)</f>
        <v>#N/A</v>
      </c>
      <c r="D14" s="141" t="str">
        <f t="shared" si="0"/>
        <v xml:space="preserve"> </v>
      </c>
      <c r="E14" s="141"/>
      <c r="F14" s="142" t="e">
        <f>VLOOKUP($B14,[1]!dbpnspegawaiok,21,0)&amp;" "&amp;VLOOKUP($B14,[1]!dbpnspegawaiok,18,0)&amp;" "&amp;VLOOKUP($B14,[1]!dbpnspegawaiok,19,0)&amp;" "&amp;VLOOKUP($B14,[1]!dbpnspegawaiok,22,0)&amp;" "&amp;VLOOKUP($B14,[1]!dbpnspegawaiok,23,0)</f>
        <v>#N/A</v>
      </c>
      <c r="G14" s="143"/>
      <c r="H14" s="49"/>
      <c r="I14" s="50"/>
      <c r="J14" s="30"/>
      <c r="K14" s="59"/>
      <c r="L14" s="59"/>
      <c r="M14" s="59"/>
      <c r="N14" s="59"/>
      <c r="O14" s="59"/>
      <c r="P14" s="59"/>
      <c r="Q14" s="59"/>
      <c r="R14" s="59"/>
    </row>
    <row r="15" spans="1:18" ht="63.75" hidden="1" customHeight="1">
      <c r="A15" s="36">
        <v>7</v>
      </c>
      <c r="B15" s="64"/>
      <c r="C15" s="65" t="e">
        <f>VLOOKUP(B15,[1]!dbpnspegawaiok,9,0)</f>
        <v>#N/A</v>
      </c>
      <c r="D15" s="141" t="str">
        <f t="shared" si="0"/>
        <v xml:space="preserve"> </v>
      </c>
      <c r="E15" s="141"/>
      <c r="F15" s="142" t="e">
        <f>VLOOKUP($B15,[1]!dbpnspegawaiok,21,0)&amp;" "&amp;VLOOKUP($B15,[1]!dbpnspegawaiok,18,0)&amp;" "&amp;VLOOKUP($B15,[1]!dbpnspegawaiok,19,0)&amp;" "&amp;VLOOKUP($B15,[1]!dbpnspegawaiok,22,0)&amp;" "&amp;VLOOKUP($B15,[1]!dbpnspegawaiok,23,0)</f>
        <v>#N/A</v>
      </c>
      <c r="G15" s="143"/>
      <c r="H15" s="49"/>
      <c r="I15" s="50"/>
      <c r="J15" s="30"/>
      <c r="K15" s="59"/>
      <c r="L15" s="59"/>
      <c r="M15" s="59"/>
      <c r="N15" s="59"/>
      <c r="O15" s="59"/>
      <c r="P15" s="59"/>
      <c r="Q15" s="59"/>
      <c r="R15" s="59"/>
    </row>
    <row r="16" spans="1:18" ht="63.75" hidden="1" customHeight="1">
      <c r="A16" s="36">
        <v>6</v>
      </c>
      <c r="B16" s="64"/>
      <c r="C16" s="65" t="e">
        <f>VLOOKUP(B16,[1]!dbpnspegawaiok,9,0)</f>
        <v>#N/A</v>
      </c>
      <c r="D16" s="141" t="str">
        <f t="shared" si="0"/>
        <v xml:space="preserve"> </v>
      </c>
      <c r="E16" s="141"/>
      <c r="F16" s="142" t="e">
        <f>VLOOKUP($B16,[1]!dbpnspegawaiok,21,0)&amp;" "&amp;VLOOKUP($B16,[1]!dbpnspegawaiok,18,0)&amp;" "&amp;VLOOKUP($B16,[1]!dbpnspegawaiok,19,0)&amp;" "&amp;VLOOKUP($B16,[1]!dbpnspegawaiok,22,0)&amp;" "&amp;VLOOKUP($B16,[1]!dbpnspegawaiok,23,0)</f>
        <v>#N/A</v>
      </c>
      <c r="G16" s="143"/>
      <c r="H16" s="49"/>
      <c r="I16" s="50"/>
      <c r="J16" s="30"/>
      <c r="K16" s="59"/>
      <c r="L16" s="59"/>
      <c r="M16" s="59"/>
      <c r="N16" s="59"/>
      <c r="O16" s="59"/>
      <c r="P16" s="59"/>
      <c r="Q16" s="59"/>
      <c r="R16" s="59"/>
    </row>
    <row r="17" spans="1:18" ht="63.75" hidden="1" customHeight="1">
      <c r="A17" s="36">
        <v>6</v>
      </c>
      <c r="B17" s="64"/>
      <c r="C17" s="65" t="e">
        <f>VLOOKUP(B17,[1]!dbpnspegawaiok,9,0)</f>
        <v>#N/A</v>
      </c>
      <c r="D17" s="141" t="str">
        <f t="shared" si="0"/>
        <v xml:space="preserve"> </v>
      </c>
      <c r="E17" s="141"/>
      <c r="F17" s="142" t="e">
        <f>VLOOKUP($B17,[1]!dbpnspegawaiok,21,0)&amp;" "&amp;VLOOKUP($B17,[1]!dbpnspegawaiok,18,0)&amp;" "&amp;VLOOKUP($B17,[1]!dbpnspegawaiok,19,0)&amp;" "&amp;VLOOKUP($B17,[1]!dbpnspegawaiok,22,0)&amp;" "&amp;VLOOKUP($B17,[1]!dbpnspegawaiok,23,0)</f>
        <v>#N/A</v>
      </c>
      <c r="G17" s="143"/>
      <c r="H17" s="49"/>
      <c r="I17" s="50"/>
      <c r="J17" s="30"/>
      <c r="K17" s="59"/>
      <c r="L17" s="59"/>
      <c r="M17" s="59"/>
      <c r="N17" s="59"/>
      <c r="O17" s="59"/>
      <c r="P17" s="59"/>
      <c r="Q17" s="59"/>
      <c r="R17" s="59"/>
    </row>
    <row r="18" spans="1:18" ht="63.75" hidden="1" customHeight="1">
      <c r="A18" s="36">
        <v>6</v>
      </c>
      <c r="B18" s="64"/>
      <c r="C18" s="65" t="e">
        <f>VLOOKUP(B18,[1]!dbpnspegawaiok,9,0)</f>
        <v>#N/A</v>
      </c>
      <c r="D18" s="141" t="str">
        <f t="shared" si="0"/>
        <v xml:space="preserve"> </v>
      </c>
      <c r="E18" s="141"/>
      <c r="F18" s="142" t="e">
        <f>VLOOKUP($B18,[1]!dbpnspegawaiok,21,0)&amp;" "&amp;VLOOKUP($B18,[1]!dbpnspegawaiok,18,0)&amp;" "&amp;VLOOKUP($B18,[1]!dbpnspegawaiok,19,0)&amp;" "&amp;VLOOKUP($B18,[1]!dbpnspegawaiok,22,0)&amp;" "&amp;VLOOKUP($B18,[1]!dbpnspegawaiok,23,0)</f>
        <v>#N/A</v>
      </c>
      <c r="G18" s="143"/>
      <c r="H18" s="49"/>
      <c r="I18" s="50"/>
      <c r="J18" s="30"/>
      <c r="K18" s="59"/>
      <c r="L18" s="59"/>
      <c r="M18" s="59"/>
      <c r="N18" s="59"/>
      <c r="O18" s="59"/>
      <c r="P18" s="59"/>
      <c r="Q18" s="59"/>
      <c r="R18" s="59"/>
    </row>
    <row r="19" spans="1:18" ht="63.75" hidden="1" customHeight="1">
      <c r="A19" s="36">
        <v>6</v>
      </c>
      <c r="B19" s="64"/>
      <c r="C19" s="65" t="e">
        <f>VLOOKUP(B19,[1]!dbpnspegawaiok,9,0)</f>
        <v>#N/A</v>
      </c>
      <c r="D19" s="141" t="str">
        <f t="shared" si="0"/>
        <v xml:space="preserve"> </v>
      </c>
      <c r="E19" s="141"/>
      <c r="F19" s="142" t="e">
        <f>VLOOKUP($B19,[1]!dbpnspegawaiok,21,0)&amp;" "&amp;VLOOKUP($B19,[1]!dbpnspegawaiok,18,0)&amp;" "&amp;VLOOKUP($B19,[1]!dbpnspegawaiok,19,0)&amp;" "&amp;VLOOKUP($B19,[1]!dbpnspegawaiok,22,0)&amp;" "&amp;VLOOKUP($B19,[1]!dbpnspegawaiok,23,0)</f>
        <v>#N/A</v>
      </c>
      <c r="G19" s="143"/>
      <c r="H19" s="49"/>
      <c r="I19" s="50"/>
      <c r="J19" s="30"/>
      <c r="K19" s="59"/>
      <c r="L19" s="59"/>
      <c r="M19" s="59"/>
      <c r="N19" s="59"/>
      <c r="O19" s="59"/>
      <c r="P19" s="59"/>
      <c r="Q19" s="59"/>
      <c r="R19" s="59"/>
    </row>
    <row r="20" spans="1:18">
      <c r="A20" s="21"/>
      <c r="B20" s="22"/>
      <c r="C20" s="31"/>
      <c r="D20" s="31"/>
      <c r="E20" s="51"/>
      <c r="F20" s="51"/>
      <c r="G20" s="52"/>
      <c r="I20" s="52"/>
      <c r="J20" s="52"/>
    </row>
    <row r="21" spans="1:18">
      <c r="A21" s="17"/>
      <c r="B21" s="23"/>
      <c r="C21" s="31"/>
      <c r="D21" s="31"/>
      <c r="E21" s="41"/>
      <c r="F21" s="41"/>
      <c r="G21" s="53"/>
      <c r="I21" s="53"/>
      <c r="J21" s="53"/>
    </row>
    <row r="22" spans="1:18">
      <c r="A22" s="17"/>
      <c r="B22" s="23"/>
      <c r="C22" s="31"/>
      <c r="D22" s="31"/>
      <c r="E22" s="41"/>
      <c r="F22" s="41"/>
      <c r="G22" s="43" t="s">
        <v>42</v>
      </c>
      <c r="I22" s="53"/>
      <c r="J22" s="53"/>
    </row>
    <row r="23" spans="1:18">
      <c r="A23" s="17"/>
      <c r="B23" s="23"/>
      <c r="C23" s="31"/>
      <c r="D23" s="31"/>
      <c r="E23" s="41"/>
      <c r="F23" s="41"/>
      <c r="G23" s="53"/>
      <c r="I23" s="53"/>
      <c r="J23" s="53"/>
    </row>
    <row r="24" spans="1:18">
      <c r="A24" s="17"/>
      <c r="B24" s="23"/>
      <c r="C24" s="31"/>
      <c r="D24" s="31"/>
      <c r="E24" s="41"/>
      <c r="F24" s="41"/>
      <c r="G24" s="53"/>
      <c r="I24" s="53"/>
      <c r="J24" s="53"/>
    </row>
    <row r="25" spans="1:18">
      <c r="A25" s="17"/>
      <c r="B25" s="23"/>
      <c r="C25" s="31"/>
      <c r="D25" s="31"/>
      <c r="E25" s="41"/>
      <c r="F25" s="41"/>
      <c r="G25" s="53"/>
      <c r="I25" s="53"/>
      <c r="J25" s="53"/>
    </row>
    <row r="26" spans="1:18">
      <c r="A26" s="17"/>
      <c r="B26" s="23"/>
      <c r="C26" s="31"/>
      <c r="D26" s="31"/>
      <c r="E26" s="41"/>
      <c r="F26" s="41"/>
      <c r="G26" s="53"/>
      <c r="I26" s="53"/>
      <c r="J26" s="53"/>
    </row>
    <row r="27" spans="1:18">
      <c r="A27" s="17"/>
      <c r="B27" s="23"/>
      <c r="C27" s="31"/>
      <c r="D27" s="31"/>
      <c r="E27" s="41"/>
      <c r="F27" s="41"/>
      <c r="G27" s="43" t="s">
        <v>43</v>
      </c>
      <c r="I27" s="53"/>
      <c r="J27" s="53"/>
    </row>
    <row r="28" spans="1:18">
      <c r="A28" s="24"/>
      <c r="B28" s="25"/>
      <c r="C28" s="34"/>
      <c r="D28" s="34"/>
      <c r="E28" s="54"/>
      <c r="F28" s="54"/>
      <c r="G28" s="55"/>
      <c r="I28" s="55"/>
      <c r="J28" s="55"/>
    </row>
    <row r="29" spans="1:18">
      <c r="A29" s="20">
        <v>56</v>
      </c>
      <c r="B29" s="26"/>
      <c r="C29" s="33" t="e">
        <f>VLOOKUP(B29,#REF!,9,0)</f>
        <v>#REF!</v>
      </c>
      <c r="D29" s="33"/>
      <c r="E29" s="48"/>
      <c r="F29" s="48"/>
      <c r="G29" s="49"/>
      <c r="I29" s="49"/>
      <c r="J29" s="49"/>
    </row>
    <row r="30" spans="1:18">
      <c r="A30" s="20">
        <v>57</v>
      </c>
      <c r="B30" s="26"/>
      <c r="C30" s="33" t="e">
        <f>VLOOKUP(B30,#REF!,9,0)</f>
        <v>#REF!</v>
      </c>
      <c r="D30" s="33"/>
      <c r="E30" s="48"/>
      <c r="F30" s="48"/>
      <c r="G30" s="49"/>
      <c r="I30" s="49"/>
      <c r="J30" s="49"/>
    </row>
    <row r="31" spans="1:18">
      <c r="A31" s="20">
        <v>58</v>
      </c>
      <c r="B31" s="26"/>
      <c r="C31" s="33" t="e">
        <f>VLOOKUP(B31,#REF!,9,0)</f>
        <v>#REF!</v>
      </c>
      <c r="D31" s="33"/>
      <c r="E31" s="48"/>
      <c r="F31" s="48"/>
      <c r="G31" s="49"/>
      <c r="I31" s="49"/>
      <c r="J31" s="49"/>
    </row>
    <row r="32" spans="1:18">
      <c r="A32" s="20">
        <v>59</v>
      </c>
      <c r="B32" s="26"/>
      <c r="C32" s="33" t="e">
        <f>VLOOKUP(B32,#REF!,9,0)</f>
        <v>#REF!</v>
      </c>
      <c r="D32" s="33"/>
      <c r="E32" s="48"/>
      <c r="F32" s="48"/>
      <c r="G32" s="49" t="e">
        <f>VLOOKUP($B32,#REF!,21,0) &amp;" "&amp;VLOOKUP($B32,#REF!,19,0) &amp;" " &amp;VLOOKUP($B32,#REF!,22,0) &amp;" " &amp;VLOOKUP($B32,#REF!,23,0)</f>
        <v>#REF!</v>
      </c>
      <c r="I32" s="49"/>
      <c r="J32" s="49"/>
    </row>
    <row r="33" spans="1:10">
      <c r="A33" s="20"/>
      <c r="B33" s="26"/>
      <c r="C33" s="33" t="e">
        <f>VLOOKUP(B33,#REF!,9,0)</f>
        <v>#REF!</v>
      </c>
      <c r="D33" s="33"/>
      <c r="E33" s="48"/>
      <c r="F33" s="48"/>
      <c r="G33" s="49" t="e">
        <f>VLOOKUP($B33,#REF!,21,0) &amp;" "&amp;VLOOKUP($B33,#REF!,19,0) &amp;" " &amp;VLOOKUP($B33,#REF!,22,0) &amp;" " &amp;VLOOKUP($B33,#REF!,23,0)</f>
        <v>#REF!</v>
      </c>
      <c r="I33" s="49"/>
      <c r="J33" s="49"/>
    </row>
    <row r="34" spans="1:10">
      <c r="A34" s="20"/>
      <c r="B34" s="26"/>
      <c r="C34" s="33" t="e">
        <f>VLOOKUP(B34,#REF!,9,0)</f>
        <v>#REF!</v>
      </c>
      <c r="D34" s="33"/>
      <c r="E34" s="48"/>
      <c r="F34" s="48"/>
      <c r="G34" s="49" t="e">
        <f>VLOOKUP($B34,#REF!,21,0) &amp;" "&amp;VLOOKUP($B34,#REF!,19,0) &amp;" " &amp;VLOOKUP($B34,#REF!,22,0) &amp;" " &amp;VLOOKUP($B34,#REF!,23,0)</f>
        <v>#REF!</v>
      </c>
      <c r="I34" s="49"/>
      <c r="J34" s="49"/>
    </row>
    <row r="35" spans="1:10">
      <c r="A35" s="20"/>
      <c r="B35" s="26"/>
      <c r="C35" s="33" t="e">
        <f>VLOOKUP(B35,#REF!,9,0)</f>
        <v>#REF!</v>
      </c>
      <c r="D35" s="33"/>
      <c r="E35" s="48"/>
      <c r="F35" s="48"/>
      <c r="G35" s="49" t="e">
        <f>VLOOKUP($B35,#REF!,21,0) &amp;" "&amp;VLOOKUP($B35,#REF!,19,0) &amp;" " &amp;VLOOKUP($B35,#REF!,22,0) &amp;" " &amp;VLOOKUP($B35,#REF!,23,0)</f>
        <v>#REF!</v>
      </c>
      <c r="I35" s="49"/>
      <c r="J35" s="49"/>
    </row>
    <row r="36" spans="1:10">
      <c r="A36" s="20"/>
      <c r="B36" s="26"/>
      <c r="C36" s="33" t="e">
        <f>VLOOKUP(B36,#REF!,9,0)</f>
        <v>#REF!</v>
      </c>
      <c r="D36" s="33"/>
      <c r="E36" s="48"/>
      <c r="F36" s="48"/>
      <c r="G36" s="49" t="e">
        <f>VLOOKUP($B36,#REF!,21,0) &amp;" "&amp;VLOOKUP($B36,#REF!,19,0) &amp;" " &amp;VLOOKUP($B36,#REF!,22,0) &amp;" " &amp;VLOOKUP($B36,#REF!,23,0)</f>
        <v>#REF!</v>
      </c>
      <c r="I36" s="49"/>
      <c r="J36" s="49"/>
    </row>
    <row r="37" spans="1:10">
      <c r="A37" s="20"/>
      <c r="B37" s="26"/>
      <c r="C37" s="33" t="e">
        <f>VLOOKUP(B37,#REF!,9,0)</f>
        <v>#REF!</v>
      </c>
      <c r="D37" s="33"/>
      <c r="E37" s="48"/>
      <c r="F37" s="48"/>
      <c r="G37" s="49" t="e">
        <f>VLOOKUP($B37,#REF!,21,0) &amp;" "&amp;VLOOKUP($B37,#REF!,19,0) &amp;" " &amp;VLOOKUP($B37,#REF!,22,0) &amp;" " &amp;VLOOKUP($B37,#REF!,23,0)</f>
        <v>#REF!</v>
      </c>
      <c r="I37" s="49"/>
      <c r="J37" s="49"/>
    </row>
    <row r="38" spans="1:10">
      <c r="A38" s="20"/>
      <c r="B38" s="26"/>
      <c r="C38" s="33" t="e">
        <f>VLOOKUP(B38,#REF!,9,0)</f>
        <v>#REF!</v>
      </c>
      <c r="D38" s="33"/>
      <c r="E38" s="48"/>
      <c r="F38" s="48"/>
      <c r="G38" s="49" t="e">
        <f>VLOOKUP($B38,#REF!,21,0) &amp;" "&amp;VLOOKUP($B38,#REF!,19,0) &amp;" " &amp;VLOOKUP($B38,#REF!,22,0) &amp;" " &amp;VLOOKUP($B38,#REF!,23,0)</f>
        <v>#REF!</v>
      </c>
      <c r="I38" s="49"/>
      <c r="J38" s="49"/>
    </row>
    <row r="39" spans="1:10">
      <c r="A39" s="20"/>
      <c r="B39" s="26"/>
      <c r="C39" s="33" t="e">
        <f>VLOOKUP(B39,#REF!,9,0)</f>
        <v>#REF!</v>
      </c>
      <c r="D39" s="33"/>
      <c r="E39" s="48"/>
      <c r="F39" s="48"/>
      <c r="G39" s="49" t="e">
        <f>VLOOKUP($B39,#REF!,21,0) &amp;" "&amp;VLOOKUP($B39,#REF!,19,0) &amp;" " &amp;VLOOKUP($B39,#REF!,22,0) &amp;" " &amp;VLOOKUP($B39,#REF!,23,0)</f>
        <v>#REF!</v>
      </c>
      <c r="I39" s="49"/>
      <c r="J39" s="49"/>
    </row>
    <row r="40" spans="1:10">
      <c r="A40" s="20"/>
      <c r="B40" s="26"/>
      <c r="C40" s="33" t="e">
        <f>VLOOKUP(B40,#REF!,9,0)</f>
        <v>#REF!</v>
      </c>
      <c r="D40" s="33"/>
      <c r="E40" s="48"/>
      <c r="F40" s="48"/>
      <c r="G40" s="49" t="e">
        <f>VLOOKUP($B40,#REF!,21,0) &amp;" "&amp;VLOOKUP($B40,#REF!,19,0) &amp;" " &amp;VLOOKUP($B40,#REF!,22,0) &amp;" " &amp;VLOOKUP($B40,#REF!,23,0)</f>
        <v>#REF!</v>
      </c>
      <c r="I40" s="49"/>
      <c r="J40" s="49"/>
    </row>
    <row r="41" spans="1:10">
      <c r="A41" s="20"/>
      <c r="B41" s="26"/>
      <c r="C41" s="33" t="e">
        <f>VLOOKUP(B41,#REF!,9,0)</f>
        <v>#REF!</v>
      </c>
      <c r="D41" s="33"/>
      <c r="E41" s="48"/>
      <c r="F41" s="48"/>
      <c r="G41" s="49" t="e">
        <f>VLOOKUP($B41,#REF!,21,0) &amp;" "&amp;VLOOKUP($B41,#REF!,19,0) &amp;" " &amp;VLOOKUP($B41,#REF!,22,0) &amp;" " &amp;VLOOKUP($B41,#REF!,23,0)</f>
        <v>#REF!</v>
      </c>
      <c r="I41" s="49"/>
      <c r="J41" s="49"/>
    </row>
    <row r="42" spans="1:10">
      <c r="A42" s="20"/>
      <c r="B42" s="26"/>
      <c r="C42" s="33" t="e">
        <f>VLOOKUP(B42,#REF!,9,0)</f>
        <v>#REF!</v>
      </c>
      <c r="D42" s="33"/>
      <c r="E42" s="48"/>
      <c r="F42" s="48"/>
      <c r="G42" s="49" t="e">
        <f>VLOOKUP($B42,#REF!,21,0) &amp;" "&amp;VLOOKUP($B42,#REF!,19,0) &amp;" " &amp;VLOOKUP($B42,#REF!,22,0) &amp;" " &amp;VLOOKUP($B42,#REF!,23,0)</f>
        <v>#REF!</v>
      </c>
      <c r="I42" s="49"/>
      <c r="J42" s="49"/>
    </row>
    <row r="43" spans="1:10">
      <c r="A43" s="20"/>
      <c r="B43" s="26"/>
      <c r="C43" s="33" t="e">
        <f>VLOOKUP(B43,#REF!,9,0)</f>
        <v>#REF!</v>
      </c>
      <c r="D43" s="33"/>
      <c r="E43" s="48"/>
      <c r="F43" s="48"/>
      <c r="G43" s="49" t="e">
        <f>VLOOKUP($B43,#REF!,21,0) &amp;" "&amp;VLOOKUP($B43,#REF!,19,0) &amp;" " &amp;VLOOKUP($B43,#REF!,22,0) &amp;" " &amp;VLOOKUP($B43,#REF!,23,0)</f>
        <v>#REF!</v>
      </c>
      <c r="I43" s="49"/>
      <c r="J43" s="49"/>
    </row>
    <row r="44" spans="1:10">
      <c r="A44" s="20"/>
      <c r="B44" s="26"/>
      <c r="C44" s="33" t="e">
        <f>VLOOKUP(B44,#REF!,9,0)</f>
        <v>#REF!</v>
      </c>
      <c r="D44" s="33"/>
      <c r="E44" s="48"/>
      <c r="F44" s="48"/>
      <c r="G44" s="49" t="e">
        <f>VLOOKUP($B44,#REF!,21,0) &amp;" "&amp;VLOOKUP($B44,#REF!,19,0) &amp;" " &amp;VLOOKUP($B44,#REF!,22,0) &amp;" " &amp;VLOOKUP($B44,#REF!,23,0)</f>
        <v>#REF!</v>
      </c>
      <c r="I44" s="49"/>
      <c r="J44" s="49"/>
    </row>
    <row r="45" spans="1:10">
      <c r="A45" s="20"/>
      <c r="B45" s="26"/>
      <c r="C45" s="33" t="e">
        <f>VLOOKUP(B45,#REF!,9,0)</f>
        <v>#REF!</v>
      </c>
      <c r="D45" s="33"/>
      <c r="E45" s="48"/>
      <c r="F45" s="48"/>
      <c r="G45" s="49" t="e">
        <f>VLOOKUP($B45,#REF!,21,0) &amp;" "&amp;VLOOKUP($B45,#REF!,19,0) &amp;" " &amp;VLOOKUP($B45,#REF!,22,0) &amp;" " &amp;VLOOKUP($B45,#REF!,23,0)</f>
        <v>#REF!</v>
      </c>
      <c r="I45" s="49"/>
      <c r="J45" s="49"/>
    </row>
    <row r="46" spans="1:10">
      <c r="A46" s="20"/>
      <c r="B46" s="26"/>
      <c r="C46" s="33" t="e">
        <f>VLOOKUP(B46,#REF!,9,0)</f>
        <v>#REF!</v>
      </c>
      <c r="D46" s="33"/>
      <c r="E46" s="48"/>
      <c r="F46" s="48"/>
      <c r="G46" s="49" t="e">
        <f>VLOOKUP($B46,#REF!,21,0) &amp;" "&amp;VLOOKUP($B46,#REF!,19,0) &amp;" " &amp;VLOOKUP($B46,#REF!,22,0) &amp;" " &amp;VLOOKUP($B46,#REF!,23,0)</f>
        <v>#REF!</v>
      </c>
      <c r="I46" s="49"/>
      <c r="J46" s="49"/>
    </row>
    <row r="47" spans="1:10">
      <c r="A47" s="20"/>
      <c r="B47" s="26"/>
      <c r="C47" s="33" t="e">
        <f>VLOOKUP(B47,#REF!,9,0)</f>
        <v>#REF!</v>
      </c>
      <c r="D47" s="33"/>
      <c r="E47" s="48"/>
      <c r="F47" s="48"/>
      <c r="G47" s="49" t="e">
        <f>VLOOKUP($B47,#REF!,21,0) &amp;" "&amp;VLOOKUP($B47,#REF!,19,0) &amp;" " &amp;VLOOKUP($B47,#REF!,22,0) &amp;" " &amp;VLOOKUP($B47,#REF!,23,0)</f>
        <v>#REF!</v>
      </c>
      <c r="I47" s="49"/>
      <c r="J47" s="49"/>
    </row>
    <row r="48" spans="1:10">
      <c r="A48" s="20"/>
      <c r="B48" s="26"/>
      <c r="C48" s="33" t="e">
        <f>VLOOKUP(B48,#REF!,9,0)</f>
        <v>#REF!</v>
      </c>
      <c r="D48" s="33"/>
      <c r="E48" s="48"/>
      <c r="F48" s="48"/>
      <c r="G48" s="49" t="e">
        <f>VLOOKUP($B48,#REF!,21,0) &amp;" "&amp;VLOOKUP($B48,#REF!,19,0) &amp;" " &amp;VLOOKUP($B48,#REF!,22,0) &amp;" " &amp;VLOOKUP($B48,#REF!,23,0)</f>
        <v>#REF!</v>
      </c>
      <c r="I48" s="49"/>
      <c r="J48" s="49"/>
    </row>
    <row r="49" spans="1:10">
      <c r="A49" s="20"/>
      <c r="B49" s="26"/>
      <c r="C49" s="33" t="e">
        <f>VLOOKUP(B49,#REF!,9,0)</f>
        <v>#REF!</v>
      </c>
      <c r="D49" s="33"/>
      <c r="E49" s="48"/>
      <c r="F49" s="48"/>
      <c r="G49" s="49" t="e">
        <f>VLOOKUP($B49,#REF!,21,0) &amp;" "&amp;VLOOKUP($B49,#REF!,19,0) &amp;" " &amp;VLOOKUP($B49,#REF!,22,0) &amp;" " &amp;VLOOKUP($B49,#REF!,23,0)</f>
        <v>#REF!</v>
      </c>
      <c r="I49" s="49"/>
      <c r="J49" s="49"/>
    </row>
    <row r="50" spans="1:10">
      <c r="A50" s="20"/>
      <c r="B50" s="26"/>
      <c r="C50" s="33" t="e">
        <f>VLOOKUP(B50,#REF!,9,0)</f>
        <v>#REF!</v>
      </c>
      <c r="D50" s="33"/>
      <c r="E50" s="48"/>
      <c r="F50" s="48"/>
      <c r="G50" s="49" t="e">
        <f>VLOOKUP($B50,#REF!,21,0) &amp;" "&amp;VLOOKUP($B50,#REF!,19,0) &amp;" " &amp;VLOOKUP($B50,#REF!,22,0) &amp;" " &amp;VLOOKUP($B50,#REF!,23,0)</f>
        <v>#REF!</v>
      </c>
      <c r="I50" s="49"/>
      <c r="J50" s="49"/>
    </row>
    <row r="51" spans="1:10">
      <c r="A51" s="20"/>
      <c r="B51" s="26"/>
      <c r="C51" s="33" t="e">
        <f>VLOOKUP(B51,#REF!,9,0)</f>
        <v>#REF!</v>
      </c>
      <c r="D51" s="33"/>
      <c r="E51" s="48"/>
      <c r="F51" s="48"/>
      <c r="G51" s="49" t="e">
        <f>VLOOKUP($B51,#REF!,21,0) &amp;" "&amp;VLOOKUP($B51,#REF!,19,0) &amp;" " &amp;VLOOKUP($B51,#REF!,22,0) &amp;" " &amp;VLOOKUP($B51,#REF!,23,0)</f>
        <v>#REF!</v>
      </c>
      <c r="I51" s="49"/>
      <c r="J51" s="49"/>
    </row>
    <row r="52" spans="1:10">
      <c r="A52" s="20"/>
      <c r="B52" s="26"/>
      <c r="C52" s="33" t="e">
        <f>VLOOKUP(B52,#REF!,9,0)</f>
        <v>#REF!</v>
      </c>
      <c r="D52" s="33"/>
      <c r="E52" s="48"/>
      <c r="F52" s="48"/>
      <c r="G52" s="49" t="e">
        <f>VLOOKUP($B52,#REF!,21,0) &amp;" "&amp;VLOOKUP($B52,#REF!,19,0) &amp;" " &amp;VLOOKUP($B52,#REF!,22,0) &amp;" " &amp;VLOOKUP($B52,#REF!,23,0)</f>
        <v>#REF!</v>
      </c>
      <c r="I52" s="49"/>
      <c r="J52" s="49"/>
    </row>
    <row r="53" spans="1:10">
      <c r="A53" s="20"/>
      <c r="B53" s="26"/>
      <c r="C53" s="33" t="e">
        <f>VLOOKUP(B53,#REF!,9,0)</f>
        <v>#REF!</v>
      </c>
      <c r="D53" s="33"/>
      <c r="E53" s="48"/>
      <c r="F53" s="48"/>
      <c r="G53" s="49" t="e">
        <f>VLOOKUP($B53,#REF!,21,0) &amp;" "&amp;VLOOKUP($B53,#REF!,19,0) &amp;" " &amp;VLOOKUP($B53,#REF!,22,0) &amp;" " &amp;VLOOKUP($B53,#REF!,23,0)</f>
        <v>#REF!</v>
      </c>
      <c r="I53" s="49"/>
      <c r="J53" s="49"/>
    </row>
    <row r="54" spans="1:10">
      <c r="A54" s="20"/>
      <c r="B54" s="26"/>
      <c r="C54" s="33" t="e">
        <f>VLOOKUP(B54,#REF!,9,0)</f>
        <v>#REF!</v>
      </c>
      <c r="D54" s="33"/>
      <c r="E54" s="48"/>
      <c r="F54" s="48"/>
      <c r="G54" s="49" t="e">
        <f>VLOOKUP($B54,#REF!,21,0) &amp;" "&amp;VLOOKUP($B54,#REF!,19,0) &amp;" " &amp;VLOOKUP($B54,#REF!,22,0) &amp;" " &amp;VLOOKUP($B54,#REF!,23,0)</f>
        <v>#REF!</v>
      </c>
      <c r="I54" s="49"/>
      <c r="J54" s="49"/>
    </row>
    <row r="55" spans="1:10">
      <c r="A55" s="20"/>
      <c r="B55" s="26"/>
      <c r="C55" s="33" t="e">
        <f>VLOOKUP(B55,#REF!,9,0)</f>
        <v>#REF!</v>
      </c>
      <c r="D55" s="33"/>
      <c r="E55" s="48"/>
      <c r="F55" s="48"/>
      <c r="G55" s="49" t="e">
        <f>VLOOKUP($B55,#REF!,21,0) &amp;" "&amp;VLOOKUP($B55,#REF!,19,0) &amp;" " &amp;VLOOKUP($B55,#REF!,22,0) &amp;" " &amp;VLOOKUP($B55,#REF!,23,0)</f>
        <v>#REF!</v>
      </c>
      <c r="I55" s="49"/>
      <c r="J55" s="49"/>
    </row>
    <row r="56" spans="1:10">
      <c r="A56" s="20"/>
      <c r="B56" s="26"/>
      <c r="C56" s="33" t="e">
        <f>VLOOKUP(B56,#REF!,9,0)</f>
        <v>#REF!</v>
      </c>
      <c r="D56" s="33"/>
      <c r="E56" s="48"/>
      <c r="F56" s="48"/>
      <c r="G56" s="49" t="e">
        <f>VLOOKUP($B56,#REF!,21,0) &amp;" "&amp;VLOOKUP($B56,#REF!,19,0) &amp;" " &amp;VLOOKUP($B56,#REF!,22,0) &amp;" " &amp;VLOOKUP($B56,#REF!,23,0)</f>
        <v>#REF!</v>
      </c>
      <c r="I56" s="49"/>
      <c r="J56" s="49"/>
    </row>
    <row r="57" spans="1:10">
      <c r="A57" s="20"/>
      <c r="B57" s="26"/>
      <c r="C57" s="33" t="e">
        <f>VLOOKUP(B57,#REF!,9,0)</f>
        <v>#REF!</v>
      </c>
      <c r="D57" s="33"/>
      <c r="E57" s="48"/>
      <c r="F57" s="48"/>
      <c r="G57" s="49" t="e">
        <f>VLOOKUP($B57,#REF!,21,0) &amp;" "&amp;VLOOKUP($B57,#REF!,19,0) &amp;" " &amp;VLOOKUP($B57,#REF!,22,0) &amp;" " &amp;VLOOKUP($B57,#REF!,23,0)</f>
        <v>#REF!</v>
      </c>
      <c r="I57" s="49"/>
      <c r="J57" s="49"/>
    </row>
    <row r="58" spans="1:10">
      <c r="A58" s="20"/>
      <c r="B58" s="26"/>
      <c r="C58" s="33" t="e">
        <f>VLOOKUP(B58,#REF!,9,0)</f>
        <v>#REF!</v>
      </c>
      <c r="D58" s="33"/>
      <c r="E58" s="48"/>
      <c r="F58" s="48"/>
      <c r="G58" s="49" t="e">
        <f>VLOOKUP($B58,#REF!,21,0) &amp;" "&amp;VLOOKUP($B58,#REF!,19,0) &amp;" " &amp;VLOOKUP($B58,#REF!,22,0) &amp;" " &amp;VLOOKUP($B58,#REF!,23,0)</f>
        <v>#REF!</v>
      </c>
      <c r="I58" s="49"/>
      <c r="J58" s="49"/>
    </row>
    <row r="59" spans="1:10">
      <c r="A59" s="20"/>
      <c r="B59" s="26"/>
      <c r="C59" s="33" t="e">
        <f>VLOOKUP(B59,#REF!,9,0)</f>
        <v>#REF!</v>
      </c>
      <c r="D59" s="33"/>
      <c r="E59" s="48"/>
      <c r="F59" s="48"/>
      <c r="G59" s="49" t="e">
        <f>VLOOKUP($B59,#REF!,21,0) &amp;" "&amp;VLOOKUP($B59,#REF!,19,0) &amp;" " &amp;VLOOKUP($B59,#REF!,22,0) &amp;" " &amp;VLOOKUP($B59,#REF!,23,0)</f>
        <v>#REF!</v>
      </c>
      <c r="I59" s="49"/>
      <c r="J59" s="49"/>
    </row>
    <row r="60" spans="1:10">
      <c r="A60" s="20"/>
      <c r="B60" s="26"/>
      <c r="C60" s="33" t="e">
        <f>VLOOKUP(B60,#REF!,9,0)</f>
        <v>#REF!</v>
      </c>
      <c r="D60" s="33"/>
      <c r="E60" s="48"/>
      <c r="F60" s="48"/>
      <c r="G60" s="49" t="e">
        <f>VLOOKUP($B60,#REF!,21,0) &amp;" "&amp;VLOOKUP($B60,#REF!,19,0) &amp;" " &amp;VLOOKUP($B60,#REF!,22,0) &amp;" " &amp;VLOOKUP($B60,#REF!,23,0)</f>
        <v>#REF!</v>
      </c>
      <c r="I60" s="49"/>
      <c r="J60" s="49"/>
    </row>
    <row r="61" spans="1:10">
      <c r="A61" s="20"/>
      <c r="B61" s="26"/>
      <c r="C61" s="33" t="e">
        <f>VLOOKUP(B61,#REF!,9,0)</f>
        <v>#REF!</v>
      </c>
      <c r="D61" s="33"/>
      <c r="E61" s="48"/>
      <c r="F61" s="48"/>
      <c r="G61" s="49" t="e">
        <f>VLOOKUP($B61,#REF!,21,0) &amp;" "&amp;VLOOKUP($B61,#REF!,19,0) &amp;" " &amp;VLOOKUP($B61,#REF!,22,0) &amp;" " &amp;VLOOKUP($B61,#REF!,23,0)</f>
        <v>#REF!</v>
      </c>
      <c r="I61" s="49"/>
      <c r="J61" s="49"/>
    </row>
    <row r="62" spans="1:10">
      <c r="A62" s="20"/>
      <c r="B62" s="26"/>
      <c r="C62" s="33" t="e">
        <f>VLOOKUP(B62,#REF!,9,0)</f>
        <v>#REF!</v>
      </c>
      <c r="D62" s="33"/>
      <c r="E62" s="48"/>
      <c r="F62" s="48"/>
      <c r="G62" s="49" t="e">
        <f>VLOOKUP($B62,#REF!,21,0) &amp;" "&amp;VLOOKUP($B62,#REF!,19,0) &amp;" " &amp;VLOOKUP($B62,#REF!,22,0) &amp;" " &amp;VLOOKUP($B62,#REF!,23,0)</f>
        <v>#REF!</v>
      </c>
      <c r="I62" s="49"/>
      <c r="J62" s="49"/>
    </row>
    <row r="63" spans="1:10">
      <c r="A63" s="20"/>
      <c r="B63" s="26"/>
      <c r="C63" s="33" t="e">
        <f>VLOOKUP(B63,#REF!,9,0)</f>
        <v>#REF!</v>
      </c>
      <c r="D63" s="33"/>
      <c r="E63" s="48"/>
      <c r="F63" s="48"/>
      <c r="G63" s="49" t="e">
        <f>VLOOKUP($B63,#REF!,21,0) &amp;" "&amp;VLOOKUP($B63,#REF!,19,0) &amp;" " &amp;VLOOKUP($B63,#REF!,22,0) &amp;" " &amp;VLOOKUP($B63,#REF!,23,0)</f>
        <v>#REF!</v>
      </c>
      <c r="I63" s="49"/>
      <c r="J63" s="49"/>
    </row>
    <row r="64" spans="1:10">
      <c r="A64" s="20"/>
      <c r="B64" s="26"/>
      <c r="C64" s="33" t="e">
        <f>VLOOKUP(B64,#REF!,9,0)</f>
        <v>#REF!</v>
      </c>
      <c r="D64" s="33"/>
      <c r="E64" s="48"/>
      <c r="F64" s="48"/>
      <c r="G64" s="49" t="e">
        <f>VLOOKUP($B64,#REF!,21,0) &amp;" "&amp;VLOOKUP($B64,#REF!,19,0) &amp;" " &amp;VLOOKUP($B64,#REF!,22,0) &amp;" " &amp;VLOOKUP($B64,#REF!,23,0)</f>
        <v>#REF!</v>
      </c>
      <c r="I64" s="49"/>
      <c r="J64" s="49"/>
    </row>
    <row r="65" spans="1:10">
      <c r="A65" s="20"/>
      <c r="B65" s="26"/>
      <c r="C65" s="33" t="e">
        <f>VLOOKUP(B65,#REF!,9,0)</f>
        <v>#REF!</v>
      </c>
      <c r="D65" s="33"/>
      <c r="E65" s="48"/>
      <c r="F65" s="48"/>
      <c r="G65" s="49" t="e">
        <f>VLOOKUP($B65,#REF!,21,0) &amp;" "&amp;VLOOKUP($B65,#REF!,19,0) &amp;" " &amp;VLOOKUP($B65,#REF!,22,0) &amp;" " &amp;VLOOKUP($B65,#REF!,23,0)</f>
        <v>#REF!</v>
      </c>
      <c r="I65" s="49"/>
      <c r="J65" s="49"/>
    </row>
    <row r="66" spans="1:10">
      <c r="A66" s="20"/>
      <c r="B66" s="26"/>
      <c r="C66" s="33" t="e">
        <f>VLOOKUP(B66,#REF!,9,0)</f>
        <v>#REF!</v>
      </c>
      <c r="D66" s="33"/>
      <c r="E66" s="48"/>
      <c r="F66" s="48"/>
      <c r="G66" s="49" t="e">
        <f>VLOOKUP($B66,#REF!,21,0) &amp;" "&amp;VLOOKUP($B66,#REF!,19,0) &amp;" " &amp;VLOOKUP($B66,#REF!,22,0) &amp;" " &amp;VLOOKUP($B66,#REF!,23,0)</f>
        <v>#REF!</v>
      </c>
      <c r="I66" s="49"/>
      <c r="J66" s="49"/>
    </row>
    <row r="67" spans="1:10">
      <c r="A67" s="20"/>
      <c r="B67" s="26"/>
      <c r="C67" s="33" t="e">
        <f>VLOOKUP(B67,#REF!,9,0)</f>
        <v>#REF!</v>
      </c>
      <c r="D67" s="33"/>
      <c r="E67" s="48"/>
      <c r="F67" s="48"/>
      <c r="G67" s="49" t="e">
        <f>VLOOKUP($B67,#REF!,21,0) &amp;" "&amp;VLOOKUP($B67,#REF!,19,0) &amp;" " &amp;VLOOKUP($B67,#REF!,22,0) &amp;" " &amp;VLOOKUP($B67,#REF!,23,0)</f>
        <v>#REF!</v>
      </c>
      <c r="I67" s="49"/>
      <c r="J67" s="49"/>
    </row>
    <row r="68" spans="1:10">
      <c r="A68" s="20"/>
      <c r="B68" s="26"/>
      <c r="C68" s="33" t="e">
        <f>VLOOKUP(B68,#REF!,9,0)</f>
        <v>#REF!</v>
      </c>
      <c r="D68" s="33"/>
      <c r="E68" s="48"/>
      <c r="F68" s="48"/>
      <c r="G68" s="49" t="e">
        <f>VLOOKUP($B68,#REF!,21,0) &amp;" "&amp;VLOOKUP($B68,#REF!,19,0) &amp;" " &amp;VLOOKUP($B68,#REF!,22,0) &amp;" " &amp;VLOOKUP($B68,#REF!,23,0)</f>
        <v>#REF!</v>
      </c>
      <c r="I68" s="49"/>
      <c r="J68" s="49"/>
    </row>
    <row r="69" spans="1:10">
      <c r="A69" s="20"/>
      <c r="B69" s="26"/>
      <c r="C69" s="33" t="e">
        <f>VLOOKUP(B69,#REF!,9,0)</f>
        <v>#REF!</v>
      </c>
      <c r="D69" s="33"/>
      <c r="E69" s="48"/>
      <c r="F69" s="48"/>
      <c r="G69" s="49" t="e">
        <f>VLOOKUP($B69,#REF!,21,0) &amp;" "&amp;VLOOKUP($B69,#REF!,19,0) &amp;" " &amp;VLOOKUP($B69,#REF!,22,0) &amp;" " &amp;VLOOKUP($B69,#REF!,23,0)</f>
        <v>#REF!</v>
      </c>
      <c r="I69" s="49"/>
      <c r="J69" s="49"/>
    </row>
    <row r="70" spans="1:10">
      <c r="A70" s="20"/>
      <c r="B70" s="26"/>
      <c r="C70" s="33" t="e">
        <f>VLOOKUP(B70,#REF!,9,0)</f>
        <v>#REF!</v>
      </c>
      <c r="D70" s="33"/>
      <c r="E70" s="48"/>
      <c r="F70" s="48"/>
      <c r="G70" s="49" t="e">
        <f>VLOOKUP($B70,#REF!,21,0) &amp;" "&amp;VLOOKUP($B70,#REF!,19,0) &amp;" " &amp;VLOOKUP($B70,#REF!,22,0) &amp;" " &amp;VLOOKUP($B70,#REF!,23,0)</f>
        <v>#REF!</v>
      </c>
      <c r="I70" s="49"/>
      <c r="J70" s="49"/>
    </row>
    <row r="71" spans="1:10">
      <c r="A71" s="20"/>
      <c r="B71" s="26"/>
      <c r="C71" s="33" t="e">
        <f>VLOOKUP(B71,#REF!,9,0)</f>
        <v>#REF!</v>
      </c>
      <c r="D71" s="33"/>
      <c r="E71" s="48"/>
      <c r="F71" s="48"/>
      <c r="G71" s="49" t="e">
        <f>VLOOKUP($B71,#REF!,21,0) &amp;" "&amp;VLOOKUP($B71,#REF!,19,0) &amp;" " &amp;VLOOKUP($B71,#REF!,22,0) &amp;" " &amp;VLOOKUP($B71,#REF!,23,0)</f>
        <v>#REF!</v>
      </c>
      <c r="I71" s="49"/>
      <c r="J71" s="49"/>
    </row>
    <row r="72" spans="1:10">
      <c r="A72" s="20"/>
      <c r="B72" s="26"/>
      <c r="C72" s="33" t="e">
        <f>VLOOKUP(B72,#REF!,9,0)</f>
        <v>#REF!</v>
      </c>
      <c r="D72" s="33"/>
      <c r="E72" s="48"/>
      <c r="F72" s="48"/>
      <c r="G72" s="49" t="e">
        <f>VLOOKUP($B72,#REF!,21,0) &amp;" "&amp;VLOOKUP($B72,#REF!,19,0) &amp;" " &amp;VLOOKUP($B72,#REF!,22,0) &amp;" " &amp;VLOOKUP($B72,#REF!,23,0)</f>
        <v>#REF!</v>
      </c>
      <c r="I72" s="49"/>
      <c r="J72" s="49"/>
    </row>
    <row r="73" spans="1:10">
      <c r="A73" s="20"/>
      <c r="B73" s="26"/>
      <c r="C73" s="33" t="e">
        <f>VLOOKUP(B73,#REF!,9,0)</f>
        <v>#REF!</v>
      </c>
      <c r="D73" s="33"/>
      <c r="E73" s="48"/>
      <c r="F73" s="48"/>
      <c r="G73" s="49" t="e">
        <f>VLOOKUP($B73,#REF!,21,0) &amp;" "&amp;VLOOKUP($B73,#REF!,19,0) &amp;" " &amp;VLOOKUP($B73,#REF!,22,0) &amp;" " &amp;VLOOKUP($B73,#REF!,23,0)</f>
        <v>#REF!</v>
      </c>
      <c r="I73" s="49"/>
      <c r="J73" s="49"/>
    </row>
    <row r="74" spans="1:10">
      <c r="A74" s="20"/>
      <c r="B74" s="26"/>
      <c r="C74" s="33" t="e">
        <f>VLOOKUP(B74,#REF!,9,0)</f>
        <v>#REF!</v>
      </c>
      <c r="D74" s="33"/>
      <c r="E74" s="48"/>
      <c r="F74" s="48"/>
      <c r="G74" s="49" t="e">
        <f>VLOOKUP($B74,#REF!,21,0) &amp;" "&amp;VLOOKUP($B74,#REF!,19,0) &amp;" " &amp;VLOOKUP($B74,#REF!,22,0) &amp;" " &amp;VLOOKUP($B74,#REF!,23,0)</f>
        <v>#REF!</v>
      </c>
      <c r="I74" s="49"/>
      <c r="J74" s="49"/>
    </row>
    <row r="75" spans="1:10">
      <c r="A75" s="20"/>
      <c r="B75" s="26"/>
      <c r="C75" s="33" t="e">
        <f>VLOOKUP(B75,#REF!,9,0)</f>
        <v>#REF!</v>
      </c>
      <c r="D75" s="33"/>
      <c r="E75" s="48"/>
      <c r="F75" s="48"/>
      <c r="G75" s="49" t="e">
        <f>VLOOKUP($B75,#REF!,21,0) &amp;" "&amp;VLOOKUP($B75,#REF!,19,0) &amp;" " &amp;VLOOKUP($B75,#REF!,22,0) &amp;" " &amp;VLOOKUP($B75,#REF!,23,0)</f>
        <v>#REF!</v>
      </c>
      <c r="I75" s="49"/>
      <c r="J75" s="49"/>
    </row>
    <row r="76" spans="1:10">
      <c r="A76" s="20"/>
      <c r="B76" s="26"/>
      <c r="C76" s="33" t="e">
        <f>VLOOKUP(B76,#REF!,9,0)</f>
        <v>#REF!</v>
      </c>
      <c r="D76" s="33"/>
      <c r="E76" s="48"/>
      <c r="F76" s="48"/>
      <c r="G76" s="49" t="e">
        <f>VLOOKUP($B76,#REF!,21,0) &amp;" "&amp;VLOOKUP($B76,#REF!,19,0) &amp;" " &amp;VLOOKUP($B76,#REF!,22,0) &amp;" " &amp;VLOOKUP($B76,#REF!,23,0)</f>
        <v>#REF!</v>
      </c>
      <c r="I76" s="49"/>
      <c r="J76" s="49"/>
    </row>
    <row r="77" spans="1:10">
      <c r="A77" s="20"/>
      <c r="B77" s="26"/>
      <c r="C77" s="33" t="e">
        <f>VLOOKUP(B77,#REF!,9,0)</f>
        <v>#REF!</v>
      </c>
      <c r="D77" s="33"/>
      <c r="E77" s="48"/>
      <c r="F77" s="48"/>
      <c r="G77" s="49" t="e">
        <f>VLOOKUP($B77,#REF!,21,0) &amp;" "&amp;VLOOKUP($B77,#REF!,19,0) &amp;" " &amp;VLOOKUP($B77,#REF!,22,0) &amp;" " &amp;VLOOKUP($B77,#REF!,23,0)</f>
        <v>#REF!</v>
      </c>
      <c r="I77" s="49"/>
      <c r="J77" s="49"/>
    </row>
    <row r="78" spans="1:10">
      <c r="A78" s="20"/>
      <c r="B78" s="26"/>
      <c r="C78" s="33" t="e">
        <f>VLOOKUP(B78,#REF!,9,0)</f>
        <v>#REF!</v>
      </c>
      <c r="D78" s="33"/>
      <c r="E78" s="48"/>
      <c r="F78" s="48"/>
      <c r="G78" s="49" t="e">
        <f>VLOOKUP($B78,#REF!,21,0) &amp;" "&amp;VLOOKUP($B78,#REF!,19,0) &amp;" " &amp;VLOOKUP($B78,#REF!,22,0) &amp;" " &amp;VLOOKUP($B78,#REF!,23,0)</f>
        <v>#REF!</v>
      </c>
      <c r="I78" s="49"/>
      <c r="J78" s="49"/>
    </row>
    <row r="79" spans="1:10">
      <c r="A79" s="20"/>
      <c r="B79" s="26"/>
      <c r="C79" s="33" t="e">
        <f>VLOOKUP(B79,#REF!,9,0)</f>
        <v>#REF!</v>
      </c>
      <c r="D79" s="33"/>
      <c r="E79" s="48"/>
      <c r="F79" s="48"/>
      <c r="G79" s="49" t="e">
        <f>VLOOKUP($B79,#REF!,21,0) &amp;" "&amp;VLOOKUP($B79,#REF!,19,0) &amp;" " &amp;VLOOKUP($B79,#REF!,22,0) &amp;" " &amp;VLOOKUP($B79,#REF!,23,0)</f>
        <v>#REF!</v>
      </c>
      <c r="I79" s="49"/>
      <c r="J79" s="49"/>
    </row>
    <row r="80" spans="1:10">
      <c r="A80" s="20"/>
      <c r="B80" s="26"/>
      <c r="C80" s="33" t="e">
        <f>VLOOKUP(B80,#REF!,9,0)</f>
        <v>#REF!</v>
      </c>
      <c r="D80" s="33"/>
      <c r="E80" s="48"/>
      <c r="F80" s="48"/>
      <c r="G80" s="49" t="e">
        <f>VLOOKUP($B80,#REF!,21,0) &amp;" "&amp;VLOOKUP($B80,#REF!,19,0) &amp;" " &amp;VLOOKUP($B80,#REF!,22,0) &amp;" " &amp;VLOOKUP($B80,#REF!,23,0)</f>
        <v>#REF!</v>
      </c>
      <c r="I80" s="49"/>
      <c r="J80" s="49"/>
    </row>
    <row r="81" spans="1:10">
      <c r="A81" s="20"/>
      <c r="B81" s="26"/>
      <c r="C81" s="33" t="e">
        <f>VLOOKUP(B81,#REF!,9,0)</f>
        <v>#REF!</v>
      </c>
      <c r="D81" s="33"/>
      <c r="E81" s="48"/>
      <c r="F81" s="48"/>
      <c r="G81" s="49" t="e">
        <f>VLOOKUP($B81,#REF!,21,0) &amp;" "&amp;VLOOKUP($B81,#REF!,19,0) &amp;" " &amp;VLOOKUP($B81,#REF!,22,0) &amp;" " &amp;VLOOKUP($B81,#REF!,23,0)</f>
        <v>#REF!</v>
      </c>
      <c r="I81" s="49"/>
      <c r="J81" s="49"/>
    </row>
    <row r="82" spans="1:10">
      <c r="A82" s="20"/>
      <c r="B82" s="26"/>
      <c r="C82" s="33" t="e">
        <f>VLOOKUP(B82,#REF!,9,0)</f>
        <v>#REF!</v>
      </c>
      <c r="D82" s="33"/>
      <c r="E82" s="48"/>
      <c r="F82" s="48"/>
      <c r="G82" s="49" t="e">
        <f>VLOOKUP($B82,#REF!,21,0) &amp;" "&amp;VLOOKUP($B82,#REF!,19,0) &amp;" " &amp;VLOOKUP($B82,#REF!,22,0) &amp;" " &amp;VLOOKUP($B82,#REF!,23,0)</f>
        <v>#REF!</v>
      </c>
      <c r="I82" s="49"/>
      <c r="J82" s="49"/>
    </row>
    <row r="83" spans="1:10">
      <c r="A83" s="20"/>
      <c r="B83" s="26"/>
      <c r="C83" s="33" t="e">
        <f>VLOOKUP(B83,#REF!,9,0)</f>
        <v>#REF!</v>
      </c>
      <c r="D83" s="33"/>
      <c r="E83" s="48"/>
      <c r="F83" s="48"/>
      <c r="G83" s="49" t="e">
        <f>VLOOKUP($B83,#REF!,21,0) &amp;" "&amp;VLOOKUP($B83,#REF!,19,0) &amp;" " &amp;VLOOKUP($B83,#REF!,22,0) &amp;" " &amp;VLOOKUP($B83,#REF!,23,0)</f>
        <v>#REF!</v>
      </c>
      <c r="I83" s="49"/>
      <c r="J83" s="49"/>
    </row>
    <row r="84" spans="1:10">
      <c r="A84" s="20"/>
      <c r="B84" s="26"/>
      <c r="C84" s="33" t="e">
        <f>VLOOKUP(B84,#REF!,9,0)</f>
        <v>#REF!</v>
      </c>
      <c r="D84" s="33"/>
      <c r="E84" s="48"/>
      <c r="F84" s="48"/>
      <c r="G84" s="49" t="e">
        <f>VLOOKUP($B84,#REF!,21,0) &amp;" "&amp;VLOOKUP($B84,#REF!,19,0) &amp;" " &amp;VLOOKUP($B84,#REF!,22,0) &amp;" " &amp;VLOOKUP($B84,#REF!,23,0)</f>
        <v>#REF!</v>
      </c>
      <c r="I84" s="49"/>
      <c r="J84" s="49"/>
    </row>
    <row r="85" spans="1:10">
      <c r="A85" s="20"/>
      <c r="B85" s="26"/>
      <c r="C85" s="33" t="e">
        <f>VLOOKUP(B85,#REF!,9,0)</f>
        <v>#REF!</v>
      </c>
      <c r="D85" s="33"/>
      <c r="E85" s="48"/>
      <c r="F85" s="48"/>
      <c r="G85" s="49" t="e">
        <f>VLOOKUP($B85,#REF!,21,0) &amp;" "&amp;VLOOKUP($B85,#REF!,19,0) &amp;" " &amp;VLOOKUP($B85,#REF!,22,0) &amp;" " &amp;VLOOKUP($B85,#REF!,23,0)</f>
        <v>#REF!</v>
      </c>
      <c r="I85" s="49"/>
      <c r="J85" s="49"/>
    </row>
    <row r="86" spans="1:10">
      <c r="A86" s="20"/>
      <c r="B86" s="26"/>
      <c r="C86" s="33" t="e">
        <f>VLOOKUP(B86,#REF!,9,0)</f>
        <v>#REF!</v>
      </c>
      <c r="D86" s="33"/>
      <c r="E86" s="48"/>
      <c r="F86" s="48"/>
      <c r="G86" s="49" t="e">
        <f>VLOOKUP($B86,#REF!,21,0) &amp;" "&amp;VLOOKUP($B86,#REF!,19,0) &amp;" " &amp;VLOOKUP($B86,#REF!,22,0) &amp;" " &amp;VLOOKUP($B86,#REF!,23,0)</f>
        <v>#REF!</v>
      </c>
      <c r="I86" s="49"/>
      <c r="J86" s="49"/>
    </row>
    <row r="87" spans="1:10">
      <c r="A87" s="20"/>
      <c r="B87" s="26"/>
      <c r="C87" s="33" t="e">
        <f>VLOOKUP(B87,#REF!,9,0)</f>
        <v>#REF!</v>
      </c>
      <c r="D87" s="33"/>
      <c r="E87" s="48"/>
      <c r="F87" s="48"/>
      <c r="G87" s="49" t="e">
        <f>VLOOKUP($B87,#REF!,21,0) &amp;" "&amp;VLOOKUP($B87,#REF!,19,0) &amp;" " &amp;VLOOKUP($B87,#REF!,22,0) &amp;" " &amp;VLOOKUP($B87,#REF!,23,0)</f>
        <v>#REF!</v>
      </c>
      <c r="I87" s="49"/>
      <c r="J87" s="49"/>
    </row>
    <row r="88" spans="1:10">
      <c r="A88" s="20"/>
      <c r="B88" s="26"/>
      <c r="C88" s="33" t="e">
        <f>VLOOKUP(B88,#REF!,9,0)</f>
        <v>#REF!</v>
      </c>
      <c r="D88" s="33"/>
      <c r="E88" s="48"/>
      <c r="F88" s="48"/>
      <c r="G88" s="49" t="e">
        <f>VLOOKUP($B88,#REF!,21,0) &amp;" "&amp;VLOOKUP($B88,#REF!,19,0) &amp;" " &amp;VLOOKUP($B88,#REF!,22,0) &amp;" " &amp;VLOOKUP($B88,#REF!,23,0)</f>
        <v>#REF!</v>
      </c>
      <c r="I88" s="49"/>
      <c r="J88" s="49"/>
    </row>
    <row r="89" spans="1:10">
      <c r="A89" s="20"/>
      <c r="B89" s="26"/>
      <c r="C89" s="33" t="e">
        <f>VLOOKUP(B89,#REF!,9,0)</f>
        <v>#REF!</v>
      </c>
      <c r="D89" s="33"/>
      <c r="E89" s="48"/>
      <c r="F89" s="48"/>
      <c r="G89" s="49" t="e">
        <f>VLOOKUP($B89,#REF!,21,0) &amp;" "&amp;VLOOKUP($B89,#REF!,19,0) &amp;" " &amp;VLOOKUP($B89,#REF!,22,0) &amp;" " &amp;VLOOKUP($B89,#REF!,23,0)</f>
        <v>#REF!</v>
      </c>
      <c r="I89" s="49"/>
      <c r="J89" s="49"/>
    </row>
    <row r="90" spans="1:10">
      <c r="A90" s="20"/>
      <c r="B90" s="26"/>
      <c r="C90" s="33" t="e">
        <f>VLOOKUP(B90,#REF!,9,0)</f>
        <v>#REF!</v>
      </c>
      <c r="D90" s="33"/>
      <c r="E90" s="48"/>
      <c r="F90" s="48"/>
      <c r="G90" s="49" t="e">
        <f>VLOOKUP($B90,#REF!,21,0) &amp;" "&amp;VLOOKUP($B90,#REF!,19,0) &amp;" " &amp;VLOOKUP($B90,#REF!,22,0) &amp;" " &amp;VLOOKUP($B90,#REF!,23,0)</f>
        <v>#REF!</v>
      </c>
      <c r="I90" s="49"/>
      <c r="J90" s="49"/>
    </row>
    <row r="91" spans="1:10">
      <c r="A91" s="20"/>
      <c r="B91" s="26"/>
      <c r="C91" s="33" t="e">
        <f>VLOOKUP(B91,#REF!,9,0)</f>
        <v>#REF!</v>
      </c>
      <c r="D91" s="33"/>
      <c r="E91" s="48"/>
      <c r="F91" s="48"/>
      <c r="G91" s="49" t="e">
        <f>VLOOKUP($B91,#REF!,21,0) &amp;" "&amp;VLOOKUP($B91,#REF!,19,0) &amp;" " &amp;VLOOKUP($B91,#REF!,22,0) &amp;" " &amp;VLOOKUP($B91,#REF!,23,0)</f>
        <v>#REF!</v>
      </c>
      <c r="I91" s="49"/>
      <c r="J91" s="49"/>
    </row>
    <row r="92" spans="1:10">
      <c r="A92" s="20"/>
      <c r="B92" s="26"/>
      <c r="C92" s="33" t="e">
        <f>VLOOKUP(B92,#REF!,9,0)</f>
        <v>#REF!</v>
      </c>
      <c r="D92" s="33"/>
      <c r="E92" s="48"/>
      <c r="F92" s="48"/>
      <c r="G92" s="49" t="e">
        <f>VLOOKUP($B92,#REF!,21,0) &amp;" "&amp;VLOOKUP($B92,#REF!,19,0) &amp;" " &amp;VLOOKUP($B92,#REF!,22,0) &amp;" " &amp;VLOOKUP($B92,#REF!,23,0)</f>
        <v>#REF!</v>
      </c>
      <c r="I92" s="49"/>
      <c r="J92" s="49"/>
    </row>
    <row r="93" spans="1:10">
      <c r="A93" s="20"/>
      <c r="B93" s="26"/>
      <c r="C93" s="33" t="e">
        <f>VLOOKUP(B93,#REF!,9,0)</f>
        <v>#REF!</v>
      </c>
      <c r="D93" s="33"/>
      <c r="E93" s="48"/>
      <c r="F93" s="48"/>
      <c r="G93" s="49" t="e">
        <f>VLOOKUP($B93,#REF!,21,0) &amp;" "&amp;VLOOKUP($B93,#REF!,19,0) &amp;" " &amp;VLOOKUP($B93,#REF!,22,0) &amp;" " &amp;VLOOKUP($B93,#REF!,23,0)</f>
        <v>#REF!</v>
      </c>
      <c r="I93" s="49"/>
      <c r="J93" s="49"/>
    </row>
    <row r="94" spans="1:10">
      <c r="A94" s="20"/>
      <c r="B94" s="26"/>
      <c r="C94" s="33" t="e">
        <f>VLOOKUP(B94,#REF!,9,0)</f>
        <v>#REF!</v>
      </c>
      <c r="D94" s="33"/>
      <c r="E94" s="48"/>
      <c r="F94" s="48"/>
      <c r="G94" s="49" t="e">
        <f>VLOOKUP($B94,#REF!,21,0) &amp;" "&amp;VLOOKUP($B94,#REF!,19,0) &amp;" " &amp;VLOOKUP($B94,#REF!,22,0) &amp;" " &amp;VLOOKUP($B94,#REF!,23,0)</f>
        <v>#REF!</v>
      </c>
      <c r="I94" s="49"/>
      <c r="J94" s="49"/>
    </row>
    <row r="95" spans="1:10">
      <c r="A95" s="20"/>
      <c r="B95" s="26"/>
      <c r="C95" s="33" t="e">
        <f>VLOOKUP(B95,#REF!,9,0)</f>
        <v>#REF!</v>
      </c>
      <c r="D95" s="33"/>
      <c r="E95" s="48"/>
      <c r="F95" s="48"/>
      <c r="G95" s="49" t="e">
        <f>VLOOKUP($B95,#REF!,21,0) &amp;" "&amp;VLOOKUP($B95,#REF!,19,0) &amp;" " &amp;VLOOKUP($B95,#REF!,22,0) &amp;" " &amp;VLOOKUP($B95,#REF!,23,0)</f>
        <v>#REF!</v>
      </c>
      <c r="I95" s="49"/>
      <c r="J95" s="49"/>
    </row>
    <row r="96" spans="1:10">
      <c r="A96" s="20"/>
      <c r="B96" s="26"/>
      <c r="C96" s="33" t="e">
        <f>VLOOKUP(B96,#REF!,9,0)</f>
        <v>#REF!</v>
      </c>
      <c r="D96" s="33"/>
      <c r="E96" s="48"/>
      <c r="F96" s="48"/>
      <c r="G96" s="49" t="e">
        <f>VLOOKUP($B96,#REF!,21,0) &amp;" "&amp;VLOOKUP($B96,#REF!,19,0) &amp;" " &amp;VLOOKUP($B96,#REF!,22,0) &amp;" " &amp;VLOOKUP($B96,#REF!,23,0)</f>
        <v>#REF!</v>
      </c>
      <c r="I96" s="49"/>
      <c r="J96" s="49"/>
    </row>
    <row r="97" spans="1:10">
      <c r="A97" s="20"/>
      <c r="B97" s="26"/>
      <c r="C97" s="33" t="e">
        <f>VLOOKUP(B97,#REF!,9,0)</f>
        <v>#REF!</v>
      </c>
      <c r="D97" s="33"/>
      <c r="E97" s="48"/>
      <c r="F97" s="48"/>
      <c r="G97" s="49" t="e">
        <f>VLOOKUP($B97,#REF!,21,0) &amp;" "&amp;VLOOKUP($B97,#REF!,19,0) &amp;" " &amp;VLOOKUP($B97,#REF!,22,0) &amp;" " &amp;VLOOKUP($B97,#REF!,23,0)</f>
        <v>#REF!</v>
      </c>
      <c r="I97" s="49"/>
      <c r="J97" s="49"/>
    </row>
    <row r="98" spans="1:10">
      <c r="A98" s="20"/>
      <c r="B98" s="26"/>
      <c r="C98" s="33" t="e">
        <f>VLOOKUP(B98,#REF!,9,0)</f>
        <v>#REF!</v>
      </c>
      <c r="D98" s="33"/>
      <c r="E98" s="48"/>
      <c r="F98" s="48"/>
      <c r="G98" s="49" t="e">
        <f>VLOOKUP($B98,#REF!,21,0) &amp;" "&amp;VLOOKUP($B98,#REF!,19,0) &amp;" " &amp;VLOOKUP($B98,#REF!,22,0) &amp;" " &amp;VLOOKUP($B98,#REF!,23,0)</f>
        <v>#REF!</v>
      </c>
      <c r="I98" s="49"/>
      <c r="J98" s="49"/>
    </row>
    <row r="99" spans="1:10">
      <c r="A99" s="20"/>
      <c r="B99" s="26"/>
      <c r="C99" s="33" t="e">
        <f>VLOOKUP(B99,#REF!,9,0)</f>
        <v>#REF!</v>
      </c>
      <c r="D99" s="33"/>
      <c r="E99" s="48"/>
      <c r="F99" s="48"/>
      <c r="G99" s="49" t="e">
        <f>VLOOKUP($B99,#REF!,21,0) &amp;" "&amp;VLOOKUP($B99,#REF!,19,0) &amp;" " &amp;VLOOKUP($B99,#REF!,22,0) &amp;" " &amp;VLOOKUP($B99,#REF!,23,0)</f>
        <v>#REF!</v>
      </c>
      <c r="I99" s="49"/>
      <c r="J99" s="49"/>
    </row>
    <row r="100" spans="1:10">
      <c r="A100" s="20"/>
      <c r="B100" s="26"/>
      <c r="C100" s="33" t="e">
        <f>VLOOKUP(B100,#REF!,9,0)</f>
        <v>#REF!</v>
      </c>
      <c r="D100" s="33"/>
      <c r="E100" s="48"/>
      <c r="F100" s="48"/>
      <c r="G100" s="49" t="e">
        <f>VLOOKUP($B100,#REF!,21,0) &amp;" "&amp;VLOOKUP($B100,#REF!,19,0) &amp;" " &amp;VLOOKUP($B100,#REF!,22,0) &amp;" " &amp;VLOOKUP($B100,#REF!,23,0)</f>
        <v>#REF!</v>
      </c>
      <c r="I100" s="49"/>
      <c r="J100" s="49"/>
    </row>
    <row r="101" spans="1:10">
      <c r="A101" s="20"/>
      <c r="B101" s="26"/>
      <c r="C101" s="33" t="e">
        <f>VLOOKUP(B101,#REF!,9,0)</f>
        <v>#REF!</v>
      </c>
      <c r="D101" s="33"/>
      <c r="E101" s="48"/>
      <c r="F101" s="48"/>
      <c r="G101" s="49" t="e">
        <f>VLOOKUP($B101,#REF!,21,0) &amp;" "&amp;VLOOKUP($B101,#REF!,19,0) &amp;" " &amp;VLOOKUP($B101,#REF!,22,0) &amp;" " &amp;VLOOKUP($B101,#REF!,23,0)</f>
        <v>#REF!</v>
      </c>
      <c r="I101" s="49"/>
      <c r="J101" s="49"/>
    </row>
    <row r="102" spans="1:10">
      <c r="A102" s="20"/>
      <c r="B102" s="26"/>
      <c r="C102" s="33" t="e">
        <f>VLOOKUP(B102,#REF!,9,0)</f>
        <v>#REF!</v>
      </c>
      <c r="D102" s="33"/>
      <c r="E102" s="48"/>
      <c r="F102" s="48"/>
      <c r="G102" s="49" t="e">
        <f>VLOOKUP($B102,#REF!,21,0) &amp;" "&amp;VLOOKUP($B102,#REF!,19,0) &amp;" " &amp;VLOOKUP($B102,#REF!,22,0) &amp;" " &amp;VLOOKUP($B102,#REF!,23,0)</f>
        <v>#REF!</v>
      </c>
      <c r="I102" s="49"/>
      <c r="J102" s="49"/>
    </row>
    <row r="103" spans="1:10">
      <c r="A103" s="20"/>
      <c r="B103" s="26"/>
      <c r="C103" s="33" t="e">
        <f>VLOOKUP(B103,#REF!,9,0)</f>
        <v>#REF!</v>
      </c>
      <c r="D103" s="33"/>
      <c r="E103" s="48"/>
      <c r="F103" s="48"/>
      <c r="G103" s="49" t="e">
        <f>VLOOKUP($B103,#REF!,21,0) &amp;" "&amp;VLOOKUP($B103,#REF!,19,0) &amp;" " &amp;VLOOKUP($B103,#REF!,22,0) &amp;" " &amp;VLOOKUP($B103,#REF!,23,0)</f>
        <v>#REF!</v>
      </c>
      <c r="I103" s="49"/>
      <c r="J103" s="49"/>
    </row>
    <row r="104" spans="1:10">
      <c r="A104" s="20"/>
      <c r="B104" s="26"/>
      <c r="C104" s="33" t="e">
        <f>VLOOKUP(B104,#REF!,9,0)</f>
        <v>#REF!</v>
      </c>
      <c r="D104" s="33"/>
      <c r="E104" s="48"/>
      <c r="F104" s="48"/>
      <c r="G104" s="49" t="e">
        <f>VLOOKUP($B104,#REF!,21,0) &amp;" "&amp;VLOOKUP($B104,#REF!,19,0) &amp;" " &amp;VLOOKUP($B104,#REF!,22,0) &amp;" " &amp;VLOOKUP($B104,#REF!,23,0)</f>
        <v>#REF!</v>
      </c>
      <c r="I104" s="49"/>
      <c r="J104" s="49"/>
    </row>
    <row r="105" spans="1:10">
      <c r="A105" s="20"/>
      <c r="B105" s="26"/>
      <c r="C105" s="33" t="e">
        <f>VLOOKUP(B105,#REF!,9,0)</f>
        <v>#REF!</v>
      </c>
      <c r="D105" s="33"/>
      <c r="E105" s="48"/>
      <c r="F105" s="48"/>
      <c r="G105" s="49" t="e">
        <f>VLOOKUP($B105,#REF!,21,0) &amp;" "&amp;VLOOKUP($B105,#REF!,19,0) &amp;" " &amp;VLOOKUP($B105,#REF!,22,0) &amp;" " &amp;VLOOKUP($B105,#REF!,23,0)</f>
        <v>#REF!</v>
      </c>
      <c r="I105" s="49"/>
      <c r="J105" s="49"/>
    </row>
    <row r="106" spans="1:10">
      <c r="A106" s="20"/>
      <c r="B106" s="26"/>
      <c r="C106" s="33" t="e">
        <f>VLOOKUP(B106,#REF!,9,0)</f>
        <v>#REF!</v>
      </c>
      <c r="D106" s="33"/>
      <c r="E106" s="48"/>
      <c r="F106" s="48"/>
      <c r="G106" s="49" t="e">
        <f>VLOOKUP($B106,#REF!,21,0) &amp;" "&amp;VLOOKUP($B106,#REF!,19,0) &amp;" " &amp;VLOOKUP($B106,#REF!,22,0) &amp;" " &amp;VLOOKUP($B106,#REF!,23,0)</f>
        <v>#REF!</v>
      </c>
      <c r="I106" s="49"/>
      <c r="J106" s="49"/>
    </row>
    <row r="107" spans="1:10">
      <c r="A107" s="20"/>
      <c r="B107" s="26"/>
      <c r="C107" s="33" t="e">
        <f>VLOOKUP(B107,#REF!,9,0)</f>
        <v>#REF!</v>
      </c>
      <c r="D107" s="33"/>
      <c r="E107" s="48"/>
      <c r="F107" s="48"/>
      <c r="G107" s="49" t="e">
        <f>VLOOKUP($B107,#REF!,21,0) &amp;" "&amp;VLOOKUP($B107,#REF!,19,0) &amp;" " &amp;VLOOKUP($B107,#REF!,22,0) &amp;" " &amp;VLOOKUP($B107,#REF!,23,0)</f>
        <v>#REF!</v>
      </c>
      <c r="I107" s="49"/>
      <c r="J107" s="49"/>
    </row>
    <row r="108" spans="1:10">
      <c r="J108" s="57" t="s">
        <v>36</v>
      </c>
    </row>
    <row r="109" spans="1:10">
      <c r="J109" s="37" t="s">
        <v>15</v>
      </c>
    </row>
    <row r="110" spans="1:10" ht="25.5">
      <c r="J110" s="37" t="s">
        <v>16</v>
      </c>
    </row>
    <row r="111" spans="1:10">
      <c r="J111" s="37" t="s">
        <v>17</v>
      </c>
    </row>
    <row r="112" spans="1:10" ht="25.5">
      <c r="J112" s="37" t="s">
        <v>18</v>
      </c>
    </row>
    <row r="113" spans="1:10">
      <c r="A113" s="44"/>
      <c r="B113" s="44"/>
      <c r="C113" s="44"/>
      <c r="D113" s="44"/>
      <c r="E113" s="44"/>
      <c r="F113" s="44"/>
      <c r="G113" s="44"/>
      <c r="I113" s="44"/>
      <c r="J113" s="37" t="s">
        <v>19</v>
      </c>
    </row>
    <row r="114" spans="1:10">
      <c r="A114" s="44"/>
      <c r="B114" s="44"/>
      <c r="C114" s="44"/>
      <c r="D114" s="44"/>
      <c r="E114" s="44"/>
      <c r="F114" s="44"/>
      <c r="G114" s="44"/>
      <c r="I114" s="44"/>
      <c r="J114" s="37" t="s">
        <v>20</v>
      </c>
    </row>
    <row r="115" spans="1:10" ht="25.5">
      <c r="A115" s="44"/>
      <c r="B115" s="44"/>
      <c r="C115" s="44"/>
      <c r="D115" s="44"/>
      <c r="E115" s="44"/>
      <c r="F115" s="44"/>
      <c r="G115" s="44"/>
      <c r="I115" s="44"/>
      <c r="J115" s="38" t="s">
        <v>21</v>
      </c>
    </row>
    <row r="116" spans="1:10">
      <c r="A116" s="44"/>
      <c r="B116" s="44"/>
      <c r="C116" s="44"/>
      <c r="D116" s="44"/>
      <c r="E116" s="44"/>
      <c r="F116" s="44"/>
      <c r="G116" s="44"/>
      <c r="I116" s="44"/>
      <c r="J116" s="38" t="s">
        <v>22</v>
      </c>
    </row>
    <row r="117" spans="1:10">
      <c r="A117" s="44"/>
      <c r="B117" s="44"/>
      <c r="C117" s="44"/>
      <c r="D117" s="44"/>
      <c r="E117" s="44"/>
      <c r="F117" s="44"/>
      <c r="G117" s="44"/>
      <c r="I117" s="44"/>
      <c r="J117" s="56" t="s">
        <v>50</v>
      </c>
    </row>
    <row r="118" spans="1:10">
      <c r="A118" s="44"/>
      <c r="B118" s="44"/>
      <c r="C118" s="44"/>
      <c r="D118" s="44"/>
      <c r="E118" s="44"/>
      <c r="F118" s="44"/>
      <c r="G118" s="44"/>
      <c r="I118" s="44"/>
      <c r="J118" s="37" t="s">
        <v>23</v>
      </c>
    </row>
    <row r="119" spans="1:10" ht="25.5">
      <c r="A119" s="44"/>
      <c r="B119" s="44"/>
      <c r="C119" s="44"/>
      <c r="D119" s="44"/>
      <c r="E119" s="44"/>
      <c r="F119" s="44"/>
      <c r="G119" s="44"/>
      <c r="I119" s="44"/>
      <c r="J119" s="37" t="s">
        <v>51</v>
      </c>
    </row>
    <row r="120" spans="1:10">
      <c r="A120" s="44"/>
      <c r="B120" s="44"/>
      <c r="C120" s="44"/>
      <c r="D120" s="44"/>
      <c r="E120" s="44"/>
      <c r="F120" s="44"/>
      <c r="G120" s="44"/>
      <c r="I120" s="44"/>
      <c r="J120" s="39" t="s">
        <v>24</v>
      </c>
    </row>
    <row r="121" spans="1:10" ht="25.5">
      <c r="A121" s="44"/>
      <c r="B121" s="44"/>
      <c r="C121" s="44"/>
      <c r="D121" s="44"/>
      <c r="E121" s="44"/>
      <c r="F121" s="44"/>
      <c r="G121" s="44"/>
      <c r="I121" s="44"/>
      <c r="J121" s="39" t="s">
        <v>37</v>
      </c>
    </row>
    <row r="122" spans="1:10" ht="38.25">
      <c r="A122" s="44"/>
      <c r="B122" s="44"/>
      <c r="C122" s="44"/>
      <c r="D122" s="44"/>
      <c r="E122" s="44"/>
      <c r="F122" s="44"/>
      <c r="G122" s="44"/>
      <c r="I122" s="44"/>
      <c r="J122" s="39" t="s">
        <v>25</v>
      </c>
    </row>
    <row r="123" spans="1:10">
      <c r="A123" s="44"/>
      <c r="B123" s="44"/>
      <c r="C123" s="44"/>
      <c r="D123" s="44"/>
      <c r="E123" s="44"/>
      <c r="F123" s="44"/>
      <c r="G123" s="44"/>
      <c r="I123" s="44"/>
      <c r="J123" s="39" t="s">
        <v>26</v>
      </c>
    </row>
    <row r="124" spans="1:10" ht="38.25">
      <c r="A124" s="44"/>
      <c r="B124" s="44"/>
      <c r="C124" s="44"/>
      <c r="D124" s="44"/>
      <c r="E124" s="44"/>
      <c r="F124" s="44"/>
      <c r="G124" s="44"/>
      <c r="I124" s="44"/>
      <c r="J124" s="39" t="s">
        <v>27</v>
      </c>
    </row>
    <row r="125" spans="1:10" ht="25.5">
      <c r="A125" s="44"/>
      <c r="B125" s="44"/>
      <c r="C125" s="44"/>
      <c r="D125" s="44"/>
      <c r="E125" s="44"/>
      <c r="F125" s="44"/>
      <c r="G125" s="44"/>
      <c r="I125" s="44"/>
      <c r="J125" s="39" t="s">
        <v>28</v>
      </c>
    </row>
    <row r="126" spans="1:10" ht="25.5">
      <c r="A126" s="44"/>
      <c r="B126" s="44"/>
      <c r="C126" s="44"/>
      <c r="D126" s="44"/>
      <c r="E126" s="44"/>
      <c r="F126" s="44"/>
      <c r="G126" s="44"/>
      <c r="I126" s="44"/>
      <c r="J126" s="39" t="s">
        <v>48</v>
      </c>
    </row>
    <row r="127" spans="1:10">
      <c r="A127" s="44"/>
      <c r="B127" s="44"/>
      <c r="C127" s="44"/>
      <c r="D127" s="44"/>
      <c r="E127" s="44"/>
      <c r="F127" s="44"/>
      <c r="G127" s="44"/>
      <c r="I127" s="44"/>
      <c r="J127" s="39" t="s">
        <v>66</v>
      </c>
    </row>
    <row r="128" spans="1:10" ht="25.5">
      <c r="A128" s="44"/>
      <c r="B128" s="44"/>
      <c r="C128" s="44"/>
      <c r="D128" s="44"/>
      <c r="E128" s="44"/>
      <c r="F128" s="44"/>
      <c r="G128" s="44"/>
      <c r="I128" s="44"/>
      <c r="J128" s="39" t="s">
        <v>67</v>
      </c>
    </row>
    <row r="129" spans="1:10">
      <c r="A129" s="44"/>
      <c r="B129" s="44"/>
      <c r="C129" s="44"/>
      <c r="D129" s="44"/>
      <c r="E129" s="44"/>
      <c r="F129" s="44"/>
      <c r="G129" s="44"/>
      <c r="I129" s="44"/>
      <c r="J129" s="39" t="s">
        <v>30</v>
      </c>
    </row>
    <row r="130" spans="1:10" ht="25.5">
      <c r="A130" s="44"/>
      <c r="B130" s="44"/>
      <c r="C130" s="44"/>
      <c r="D130" s="44"/>
      <c r="E130" s="44"/>
      <c r="F130" s="44"/>
      <c r="G130" s="44"/>
      <c r="I130" s="44"/>
      <c r="J130" s="37" t="s">
        <v>31</v>
      </c>
    </row>
    <row r="131" spans="1:10" ht="25.5">
      <c r="A131" s="44"/>
      <c r="B131" s="44"/>
      <c r="C131" s="44"/>
      <c r="D131" s="44"/>
      <c r="E131" s="44"/>
      <c r="F131" s="44"/>
      <c r="G131" s="44"/>
      <c r="I131" s="44"/>
      <c r="J131" s="37" t="s">
        <v>65</v>
      </c>
    </row>
    <row r="132" spans="1:10">
      <c r="A132" s="44"/>
      <c r="B132" s="44"/>
      <c r="C132" s="44"/>
      <c r="D132" s="44"/>
      <c r="E132" s="44"/>
      <c r="F132" s="44"/>
      <c r="G132" s="44"/>
      <c r="I132" s="44"/>
      <c r="J132" s="38" t="s">
        <v>32</v>
      </c>
    </row>
    <row r="133" spans="1:10">
      <c r="A133" s="44"/>
      <c r="B133" s="44"/>
      <c r="C133" s="44"/>
      <c r="D133" s="44"/>
      <c r="E133" s="44"/>
      <c r="F133" s="44"/>
      <c r="G133" s="44"/>
      <c r="I133" s="44"/>
      <c r="J133" s="40" t="s">
        <v>33</v>
      </c>
    </row>
    <row r="134" spans="1:10">
      <c r="A134" s="44"/>
      <c r="B134" s="44"/>
      <c r="C134" s="44"/>
      <c r="D134" s="44"/>
      <c r="E134" s="44"/>
      <c r="F134" s="44"/>
      <c r="G134" s="44"/>
      <c r="I134" s="44"/>
      <c r="J134" s="39" t="s">
        <v>30</v>
      </c>
    </row>
    <row r="135" spans="1:10">
      <c r="A135" s="44"/>
      <c r="B135" s="44"/>
      <c r="C135" s="44"/>
      <c r="D135" s="44"/>
      <c r="E135" s="44"/>
      <c r="F135" s="44"/>
      <c r="G135" s="44"/>
      <c r="I135" s="44"/>
      <c r="J135" s="39" t="s">
        <v>34</v>
      </c>
    </row>
    <row r="136" spans="1:10" ht="30">
      <c r="A136" s="44"/>
      <c r="B136" s="44"/>
      <c r="C136" s="44"/>
      <c r="D136" s="44"/>
      <c r="E136" s="44"/>
      <c r="F136" s="44"/>
      <c r="G136" s="44"/>
      <c r="I136" s="44"/>
      <c r="J136" s="56" t="s">
        <v>38</v>
      </c>
    </row>
  </sheetData>
  <mergeCells count="26"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9:E19"/>
    <mergeCell ref="F19:G19"/>
    <mergeCell ref="D16:E16"/>
    <mergeCell ref="F16:G16"/>
    <mergeCell ref="D17:E17"/>
    <mergeCell ref="F17:G17"/>
    <mergeCell ref="D18:E18"/>
    <mergeCell ref="F18:G18"/>
  </mergeCells>
  <dataValidations count="1">
    <dataValidation type="list" allowBlank="1" showInputMessage="1" showErrorMessage="1" sqref="J1:J6 J9:J107">
      <formula1>$J$109:$J$141</formula1>
    </dataValidation>
  </dataValidations>
  <pageMargins left="0.70866141732283472" right="0.31496062992125984" top="0.55118110236220474" bottom="0.55118110236220474" header="0.31496062992125984" footer="0.31496062992125984"/>
  <pageSetup paperSize="9" scale="95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36"/>
  <sheetViews>
    <sheetView view="pageBreakPreview" topLeftCell="B2" zoomScale="115" zoomScaleSheetLayoutView="115" workbookViewId="0">
      <selection activeCell="F9" sqref="F9:G9"/>
    </sheetView>
  </sheetViews>
  <sheetFormatPr defaultRowHeight="15"/>
  <cols>
    <col min="1" max="1" width="4.42578125" style="27" customWidth="1"/>
    <col min="2" max="2" width="15.7109375" style="28" customWidth="1"/>
    <col min="3" max="3" width="18" style="35" customWidth="1"/>
    <col min="4" max="4" width="18.5703125" style="35" customWidth="1"/>
    <col min="5" max="5" width="10.42578125" style="56" customWidth="1"/>
    <col min="6" max="6" width="3.85546875" style="56" customWidth="1"/>
    <col min="7" max="7" width="24.5703125" style="56" customWidth="1"/>
    <col min="8" max="8" width="27.42578125" style="44" customWidth="1"/>
    <col min="9" max="9" width="34.7109375" style="56" customWidth="1"/>
    <col min="10" max="10" width="30" style="56" customWidth="1"/>
    <col min="11" max="16384" width="9.140625" style="44"/>
  </cols>
  <sheetData>
    <row r="1" spans="1:18" s="18" customFormat="1" ht="45" hidden="1">
      <c r="A1" s="17"/>
      <c r="B1" s="13"/>
      <c r="C1" s="31"/>
      <c r="D1" s="31"/>
      <c r="G1" s="43" t="s">
        <v>45</v>
      </c>
      <c r="I1" s="43" t="s">
        <v>39</v>
      </c>
      <c r="J1" s="43"/>
    </row>
    <row r="2" spans="1:18">
      <c r="A2" s="17"/>
      <c r="B2" s="13"/>
      <c r="C2" s="31"/>
      <c r="D2" s="42" t="s">
        <v>41</v>
      </c>
      <c r="E2" s="60" t="s">
        <v>52</v>
      </c>
      <c r="I2" s="43"/>
      <c r="J2" s="43"/>
    </row>
    <row r="3" spans="1:18">
      <c r="A3" s="17"/>
      <c r="B3" s="13"/>
      <c r="C3" s="31"/>
      <c r="D3" s="31"/>
      <c r="E3" s="61" t="s">
        <v>100</v>
      </c>
      <c r="I3" s="43"/>
      <c r="J3" s="43"/>
    </row>
    <row r="4" spans="1:18">
      <c r="A4" s="17"/>
      <c r="B4" s="13"/>
      <c r="C4" s="31"/>
      <c r="D4" s="31"/>
      <c r="E4" s="61" t="s">
        <v>96</v>
      </c>
      <c r="I4" s="43"/>
      <c r="J4" s="43"/>
    </row>
    <row r="5" spans="1:18">
      <c r="A5" s="17"/>
      <c r="B5" s="13"/>
      <c r="C5" s="31"/>
      <c r="D5" s="31"/>
      <c r="E5" s="41"/>
      <c r="F5" s="41"/>
      <c r="I5" s="43"/>
      <c r="J5" s="43"/>
    </row>
    <row r="6" spans="1:18">
      <c r="A6" s="19"/>
      <c r="B6" s="14"/>
      <c r="C6" s="32"/>
      <c r="D6" s="32"/>
      <c r="E6" s="45"/>
      <c r="F6" s="45"/>
      <c r="G6" s="47"/>
      <c r="I6" s="46"/>
      <c r="J6" s="46"/>
    </row>
    <row r="7" spans="1:18" s="18" customFormat="1">
      <c r="A7" s="15" t="s">
        <v>60</v>
      </c>
      <c r="B7" s="15" t="s">
        <v>0</v>
      </c>
      <c r="C7" s="82" t="s">
        <v>1</v>
      </c>
      <c r="D7" s="148" t="s">
        <v>40</v>
      </c>
      <c r="E7" s="148"/>
      <c r="F7" s="149" t="s">
        <v>2</v>
      </c>
      <c r="G7" s="150"/>
      <c r="H7" s="18" t="s">
        <v>47</v>
      </c>
      <c r="I7" s="82" t="s">
        <v>46</v>
      </c>
      <c r="J7" s="82" t="s">
        <v>13</v>
      </c>
    </row>
    <row r="8" spans="1:18">
      <c r="A8" s="16">
        <v>1</v>
      </c>
      <c r="B8" s="29">
        <v>2</v>
      </c>
      <c r="C8" s="83">
        <v>3</v>
      </c>
      <c r="D8" s="151">
        <v>4</v>
      </c>
      <c r="E8" s="151"/>
      <c r="F8" s="152">
        <v>5</v>
      </c>
      <c r="G8" s="153"/>
      <c r="I8" s="83"/>
      <c r="J8" s="58"/>
      <c r="K8" s="18"/>
      <c r="L8" s="18"/>
      <c r="M8" s="18"/>
      <c r="N8" s="18"/>
      <c r="O8" s="18"/>
      <c r="P8" s="18"/>
      <c r="Q8" s="18"/>
      <c r="R8" s="18"/>
    </row>
    <row r="9" spans="1:18" ht="81.75" customHeight="1">
      <c r="A9" s="36">
        <v>1</v>
      </c>
      <c r="B9" s="64" t="s">
        <v>97</v>
      </c>
      <c r="C9" s="65" t="str">
        <f>VLOOKUP(B9,[1]!dbpnspegawaiok,9,0)</f>
        <v>198002282009101002</v>
      </c>
      <c r="D9" s="141" t="str">
        <f>I9&amp;" "&amp;J9</f>
        <v>Pengadministrasi Umum pada Bagian Umum Biro AUPK UIN Raden Fatah Palembang Bagian Perencanaan dan Keuangan Biro AUPK</v>
      </c>
      <c r="E9" s="141"/>
      <c r="F9" s="154" t="s">
        <v>99</v>
      </c>
      <c r="G9" s="143"/>
      <c r="H9" s="80"/>
      <c r="I9" s="84" t="s">
        <v>98</v>
      </c>
      <c r="J9" s="30" t="s">
        <v>48</v>
      </c>
      <c r="K9" s="59"/>
      <c r="L9" s="59"/>
      <c r="M9" s="59"/>
      <c r="N9" s="59"/>
      <c r="O9" s="59"/>
      <c r="P9" s="59"/>
      <c r="Q9" s="59"/>
      <c r="R9" s="59"/>
    </row>
    <row r="10" spans="1:18" ht="63.75" hidden="1" customHeight="1">
      <c r="A10" s="36">
        <v>2</v>
      </c>
      <c r="B10" s="64"/>
      <c r="C10" s="65" t="e">
        <f>VLOOKUP(B10,[1]!dbpnspegawaiok,9,0)</f>
        <v>#N/A</v>
      </c>
      <c r="D10" s="141" t="str">
        <f t="shared" ref="D10:D19" si="0">I10&amp;" "&amp;J10</f>
        <v xml:space="preserve">Pengadministasi Umum subbag Akademik, Kemahasiswaan dan Alumni pada Bagian Tata Usaha Fak. Ekonomi dan Bisnis Islam </v>
      </c>
      <c r="E10" s="141"/>
      <c r="F10" s="142" t="e">
        <f>VLOOKUP($B10,[1]!dbpnspegawaiok,21,0)&amp;" "&amp;VLOOKUP($B10,[1]!dbpnspegawaiok,18,0)&amp;" "&amp;VLOOKUP($B10,[1]!dbpnspegawaiok,19,0)&amp;" "&amp;VLOOKUP($B10,[1]!dbpnspegawaiok,22,0)&amp;" "&amp;VLOOKUP($B10,[1]!dbpnspegawaiok,23,0)</f>
        <v>#N/A</v>
      </c>
      <c r="G10" s="143"/>
      <c r="H10" s="80"/>
      <c r="I10" s="80" t="s">
        <v>71</v>
      </c>
      <c r="J10" s="30" t="s">
        <v>19</v>
      </c>
      <c r="K10" s="59"/>
      <c r="L10" s="59"/>
      <c r="M10" s="59"/>
      <c r="N10" s="59"/>
      <c r="O10" s="59"/>
      <c r="P10" s="59"/>
      <c r="Q10" s="59"/>
      <c r="R10" s="59"/>
    </row>
    <row r="11" spans="1:18" ht="63.75" hidden="1" customHeight="1">
      <c r="A11" s="36">
        <v>3</v>
      </c>
      <c r="B11" s="64"/>
      <c r="C11" s="65" t="e">
        <f>VLOOKUP(B11,[1]!dbpnspegawaiok,9,0)</f>
        <v>#N/A</v>
      </c>
      <c r="D11" s="141" t="str">
        <f t="shared" si="0"/>
        <v xml:space="preserve"> </v>
      </c>
      <c r="E11" s="141"/>
      <c r="F11" s="142" t="e">
        <f>VLOOKUP($B11,[1]!dbpnspegawaiok,21,0)&amp;" "&amp;VLOOKUP($B11,[1]!dbpnspegawaiok,18,0)&amp;" "&amp;VLOOKUP($B11,[1]!dbpnspegawaiok,19,0)&amp;" "&amp;VLOOKUP($B11,[1]!dbpnspegawaiok,22,0)&amp;" "&amp;VLOOKUP($B11,[1]!dbpnspegawaiok,23,0)</f>
        <v>#N/A</v>
      </c>
      <c r="G11" s="143"/>
      <c r="H11" s="80"/>
      <c r="I11" s="81"/>
      <c r="J11" s="30"/>
      <c r="K11" s="59"/>
      <c r="L11" s="59"/>
      <c r="M11" s="59"/>
      <c r="N11" s="59"/>
      <c r="O11" s="59"/>
      <c r="P11" s="59"/>
      <c r="Q11" s="59"/>
      <c r="R11" s="59"/>
    </row>
    <row r="12" spans="1:18" ht="63.75" hidden="1" customHeight="1">
      <c r="A12" s="36">
        <v>4</v>
      </c>
      <c r="B12" s="64"/>
      <c r="C12" s="65" t="e">
        <f>VLOOKUP(B12,[1]!dbpnspegawaiok,9,0)</f>
        <v>#N/A</v>
      </c>
      <c r="D12" s="141" t="str">
        <f t="shared" si="0"/>
        <v xml:space="preserve"> </v>
      </c>
      <c r="E12" s="141"/>
      <c r="F12" s="142" t="e">
        <f>VLOOKUP($B12,[1]!dbpnspegawaiok,21,0)&amp;" "&amp;VLOOKUP($B12,[1]!dbpnspegawaiok,18,0)&amp;" "&amp;VLOOKUP($B12,[1]!dbpnspegawaiok,19,0)&amp;" "&amp;VLOOKUP($B12,[1]!dbpnspegawaiok,22,0)&amp;" "&amp;VLOOKUP($B12,[1]!dbpnspegawaiok,23,0)</f>
        <v>#N/A</v>
      </c>
      <c r="G12" s="143"/>
      <c r="H12" s="80"/>
      <c r="I12" s="81"/>
      <c r="J12" s="30"/>
      <c r="K12" s="59"/>
      <c r="L12" s="59"/>
      <c r="M12" s="59"/>
      <c r="N12" s="59"/>
      <c r="O12" s="59"/>
      <c r="P12" s="59"/>
      <c r="Q12" s="59"/>
      <c r="R12" s="59"/>
    </row>
    <row r="13" spans="1:18" ht="67.5" hidden="1" customHeight="1">
      <c r="A13" s="36">
        <v>5</v>
      </c>
      <c r="B13" s="64"/>
      <c r="C13" s="65" t="e">
        <f>VLOOKUP(B13,[1]!dbpnspegawaiok,9,0)</f>
        <v>#N/A</v>
      </c>
      <c r="D13" s="141" t="str">
        <f t="shared" si="0"/>
        <v xml:space="preserve"> </v>
      </c>
      <c r="E13" s="141"/>
      <c r="F13" s="142" t="e">
        <f>VLOOKUP($B13,[1]!dbpnspegawaiok,21,0)&amp;" "&amp;VLOOKUP($B13,[1]!dbpnspegawaiok,18,0)&amp;" "&amp;VLOOKUP($B13,[1]!dbpnspegawaiok,19,0)&amp;" "&amp;VLOOKUP($B13,[1]!dbpnspegawaiok,22,0)&amp;" "&amp;VLOOKUP($B13,[1]!dbpnspegawaiok,23,0)</f>
        <v>#N/A</v>
      </c>
      <c r="G13" s="143"/>
      <c r="H13" s="80"/>
      <c r="I13" s="81"/>
      <c r="J13" s="30"/>
      <c r="K13" s="59"/>
      <c r="L13" s="59"/>
      <c r="M13" s="59"/>
      <c r="N13" s="59"/>
      <c r="O13" s="59"/>
      <c r="P13" s="59"/>
      <c r="Q13" s="59"/>
      <c r="R13" s="59"/>
    </row>
    <row r="14" spans="1:18" ht="63.75" hidden="1" customHeight="1">
      <c r="A14" s="36">
        <v>6</v>
      </c>
      <c r="B14" s="64"/>
      <c r="C14" s="65" t="e">
        <f>VLOOKUP(B14,[1]!dbpnspegawaiok,9,0)</f>
        <v>#N/A</v>
      </c>
      <c r="D14" s="141" t="str">
        <f t="shared" si="0"/>
        <v xml:space="preserve"> </v>
      </c>
      <c r="E14" s="141"/>
      <c r="F14" s="142" t="e">
        <f>VLOOKUP($B14,[1]!dbpnspegawaiok,21,0)&amp;" "&amp;VLOOKUP($B14,[1]!dbpnspegawaiok,18,0)&amp;" "&amp;VLOOKUP($B14,[1]!dbpnspegawaiok,19,0)&amp;" "&amp;VLOOKUP($B14,[1]!dbpnspegawaiok,22,0)&amp;" "&amp;VLOOKUP($B14,[1]!dbpnspegawaiok,23,0)</f>
        <v>#N/A</v>
      </c>
      <c r="G14" s="143"/>
      <c r="H14" s="80"/>
      <c r="I14" s="81"/>
      <c r="J14" s="30"/>
      <c r="K14" s="59"/>
      <c r="L14" s="59"/>
      <c r="M14" s="59"/>
      <c r="N14" s="59"/>
      <c r="O14" s="59"/>
      <c r="P14" s="59"/>
      <c r="Q14" s="59"/>
      <c r="R14" s="59"/>
    </row>
    <row r="15" spans="1:18" ht="63.75" hidden="1" customHeight="1">
      <c r="A15" s="36">
        <v>7</v>
      </c>
      <c r="B15" s="64"/>
      <c r="C15" s="65" t="e">
        <f>VLOOKUP(B15,[1]!dbpnspegawaiok,9,0)</f>
        <v>#N/A</v>
      </c>
      <c r="D15" s="141" t="str">
        <f t="shared" si="0"/>
        <v xml:space="preserve"> </v>
      </c>
      <c r="E15" s="141"/>
      <c r="F15" s="142" t="e">
        <f>VLOOKUP($B15,[1]!dbpnspegawaiok,21,0)&amp;" "&amp;VLOOKUP($B15,[1]!dbpnspegawaiok,18,0)&amp;" "&amp;VLOOKUP($B15,[1]!dbpnspegawaiok,19,0)&amp;" "&amp;VLOOKUP($B15,[1]!dbpnspegawaiok,22,0)&amp;" "&amp;VLOOKUP($B15,[1]!dbpnspegawaiok,23,0)</f>
        <v>#N/A</v>
      </c>
      <c r="G15" s="143"/>
      <c r="H15" s="80"/>
      <c r="I15" s="81"/>
      <c r="J15" s="30"/>
      <c r="K15" s="59"/>
      <c r="L15" s="59"/>
      <c r="M15" s="59"/>
      <c r="N15" s="59"/>
      <c r="O15" s="59"/>
      <c r="P15" s="59"/>
      <c r="Q15" s="59"/>
      <c r="R15" s="59"/>
    </row>
    <row r="16" spans="1:18" ht="63.75" hidden="1" customHeight="1">
      <c r="A16" s="36">
        <v>6</v>
      </c>
      <c r="B16" s="64"/>
      <c r="C16" s="65" t="e">
        <f>VLOOKUP(B16,[1]!dbpnspegawaiok,9,0)</f>
        <v>#N/A</v>
      </c>
      <c r="D16" s="141" t="str">
        <f t="shared" si="0"/>
        <v xml:space="preserve"> </v>
      </c>
      <c r="E16" s="141"/>
      <c r="F16" s="142" t="e">
        <f>VLOOKUP($B16,[1]!dbpnspegawaiok,21,0)&amp;" "&amp;VLOOKUP($B16,[1]!dbpnspegawaiok,18,0)&amp;" "&amp;VLOOKUP($B16,[1]!dbpnspegawaiok,19,0)&amp;" "&amp;VLOOKUP($B16,[1]!dbpnspegawaiok,22,0)&amp;" "&amp;VLOOKUP($B16,[1]!dbpnspegawaiok,23,0)</f>
        <v>#N/A</v>
      </c>
      <c r="G16" s="143"/>
      <c r="H16" s="80"/>
      <c r="I16" s="81"/>
      <c r="J16" s="30"/>
      <c r="K16" s="59"/>
      <c r="L16" s="59"/>
      <c r="M16" s="59"/>
      <c r="N16" s="59"/>
      <c r="O16" s="59"/>
      <c r="P16" s="59"/>
      <c r="Q16" s="59"/>
      <c r="R16" s="59"/>
    </row>
    <row r="17" spans="1:18" ht="63.75" hidden="1" customHeight="1">
      <c r="A17" s="36">
        <v>6</v>
      </c>
      <c r="B17" s="64"/>
      <c r="C17" s="65" t="e">
        <f>VLOOKUP(B17,[1]!dbpnspegawaiok,9,0)</f>
        <v>#N/A</v>
      </c>
      <c r="D17" s="141" t="str">
        <f t="shared" si="0"/>
        <v xml:space="preserve"> </v>
      </c>
      <c r="E17" s="141"/>
      <c r="F17" s="142" t="e">
        <f>VLOOKUP($B17,[1]!dbpnspegawaiok,21,0)&amp;" "&amp;VLOOKUP($B17,[1]!dbpnspegawaiok,18,0)&amp;" "&amp;VLOOKUP($B17,[1]!dbpnspegawaiok,19,0)&amp;" "&amp;VLOOKUP($B17,[1]!dbpnspegawaiok,22,0)&amp;" "&amp;VLOOKUP($B17,[1]!dbpnspegawaiok,23,0)</f>
        <v>#N/A</v>
      </c>
      <c r="G17" s="143"/>
      <c r="H17" s="80"/>
      <c r="I17" s="81"/>
      <c r="J17" s="30"/>
      <c r="K17" s="59"/>
      <c r="L17" s="59"/>
      <c r="M17" s="59"/>
      <c r="N17" s="59"/>
      <c r="O17" s="59"/>
      <c r="P17" s="59"/>
      <c r="Q17" s="59"/>
      <c r="R17" s="59"/>
    </row>
    <row r="18" spans="1:18" ht="63.75" hidden="1" customHeight="1">
      <c r="A18" s="36">
        <v>6</v>
      </c>
      <c r="B18" s="64"/>
      <c r="C18" s="65" t="e">
        <f>VLOOKUP(B18,[1]!dbpnspegawaiok,9,0)</f>
        <v>#N/A</v>
      </c>
      <c r="D18" s="141" t="str">
        <f t="shared" si="0"/>
        <v xml:space="preserve"> </v>
      </c>
      <c r="E18" s="141"/>
      <c r="F18" s="142" t="e">
        <f>VLOOKUP($B18,[1]!dbpnspegawaiok,21,0)&amp;" "&amp;VLOOKUP($B18,[1]!dbpnspegawaiok,18,0)&amp;" "&amp;VLOOKUP($B18,[1]!dbpnspegawaiok,19,0)&amp;" "&amp;VLOOKUP($B18,[1]!dbpnspegawaiok,22,0)&amp;" "&amp;VLOOKUP($B18,[1]!dbpnspegawaiok,23,0)</f>
        <v>#N/A</v>
      </c>
      <c r="G18" s="143"/>
      <c r="H18" s="80"/>
      <c r="I18" s="81"/>
      <c r="J18" s="30"/>
      <c r="K18" s="59"/>
      <c r="L18" s="59"/>
      <c r="M18" s="59"/>
      <c r="N18" s="59"/>
      <c r="O18" s="59"/>
      <c r="P18" s="59"/>
      <c r="Q18" s="59"/>
      <c r="R18" s="59"/>
    </row>
    <row r="19" spans="1:18" ht="63.75" hidden="1" customHeight="1">
      <c r="A19" s="36">
        <v>6</v>
      </c>
      <c r="B19" s="64"/>
      <c r="C19" s="65" t="e">
        <f>VLOOKUP(B19,[1]!dbpnspegawaiok,9,0)</f>
        <v>#N/A</v>
      </c>
      <c r="D19" s="141" t="str">
        <f t="shared" si="0"/>
        <v xml:space="preserve"> </v>
      </c>
      <c r="E19" s="141"/>
      <c r="F19" s="142" t="e">
        <f>VLOOKUP($B19,[1]!dbpnspegawaiok,21,0)&amp;" "&amp;VLOOKUP($B19,[1]!dbpnspegawaiok,18,0)&amp;" "&amp;VLOOKUP($B19,[1]!dbpnspegawaiok,19,0)&amp;" "&amp;VLOOKUP($B19,[1]!dbpnspegawaiok,22,0)&amp;" "&amp;VLOOKUP($B19,[1]!dbpnspegawaiok,23,0)</f>
        <v>#N/A</v>
      </c>
      <c r="G19" s="143"/>
      <c r="H19" s="80"/>
      <c r="I19" s="81"/>
      <c r="J19" s="30"/>
      <c r="K19" s="59"/>
      <c r="L19" s="59"/>
      <c r="M19" s="59"/>
      <c r="N19" s="59"/>
      <c r="O19" s="59"/>
      <c r="P19" s="59"/>
      <c r="Q19" s="59"/>
      <c r="R19" s="59"/>
    </row>
    <row r="20" spans="1:18">
      <c r="A20" s="21"/>
      <c r="B20" s="22"/>
      <c r="C20" s="31"/>
      <c r="D20" s="31"/>
      <c r="E20" s="51"/>
      <c r="F20" s="51"/>
      <c r="G20" s="52"/>
      <c r="I20" s="52"/>
      <c r="J20" s="52"/>
    </row>
    <row r="21" spans="1:18">
      <c r="A21" s="17"/>
      <c r="B21" s="23"/>
      <c r="C21" s="31"/>
      <c r="D21" s="31"/>
      <c r="E21" s="41"/>
      <c r="F21" s="41"/>
      <c r="G21" s="53"/>
      <c r="I21" s="53"/>
      <c r="J21" s="53"/>
    </row>
    <row r="22" spans="1:18">
      <c r="A22" s="17"/>
      <c r="B22" s="23"/>
      <c r="C22" s="31"/>
      <c r="D22" s="31"/>
      <c r="E22" s="41"/>
      <c r="F22" s="41"/>
      <c r="G22" s="43" t="s">
        <v>42</v>
      </c>
      <c r="I22" s="53"/>
      <c r="J22" s="53"/>
    </row>
    <row r="23" spans="1:18">
      <c r="A23" s="17"/>
      <c r="B23" s="23"/>
      <c r="C23" s="31"/>
      <c r="D23" s="31"/>
      <c r="E23" s="41"/>
      <c r="F23" s="41"/>
      <c r="G23" s="53"/>
      <c r="I23" s="53"/>
      <c r="J23" s="53"/>
    </row>
    <row r="24" spans="1:18">
      <c r="A24" s="17"/>
      <c r="B24" s="23"/>
      <c r="C24" s="31"/>
      <c r="D24" s="31"/>
      <c r="E24" s="41"/>
      <c r="F24" s="41"/>
      <c r="G24" s="53"/>
      <c r="I24" s="53"/>
      <c r="J24" s="53"/>
    </row>
    <row r="25" spans="1:18">
      <c r="A25" s="17"/>
      <c r="B25" s="23"/>
      <c r="C25" s="31"/>
      <c r="D25" s="31"/>
      <c r="E25" s="41"/>
      <c r="F25" s="41"/>
      <c r="G25" s="53"/>
      <c r="I25" s="53"/>
      <c r="J25" s="53"/>
    </row>
    <row r="26" spans="1:18">
      <c r="A26" s="17"/>
      <c r="B26" s="23"/>
      <c r="C26" s="31"/>
      <c r="D26" s="31"/>
      <c r="E26" s="41"/>
      <c r="F26" s="41"/>
      <c r="G26" s="53"/>
      <c r="I26" s="53"/>
      <c r="J26" s="53"/>
    </row>
    <row r="27" spans="1:18">
      <c r="A27" s="17"/>
      <c r="B27" s="23"/>
      <c r="C27" s="31"/>
      <c r="D27" s="31"/>
      <c r="E27" s="41"/>
      <c r="F27" s="41"/>
      <c r="G27" s="43" t="s">
        <v>43</v>
      </c>
      <c r="I27" s="53"/>
      <c r="J27" s="53"/>
    </row>
    <row r="28" spans="1:18">
      <c r="A28" s="24"/>
      <c r="B28" s="25"/>
      <c r="C28" s="34"/>
      <c r="D28" s="34"/>
      <c r="E28" s="54"/>
      <c r="F28" s="54"/>
      <c r="G28" s="55"/>
      <c r="I28" s="55"/>
      <c r="J28" s="55"/>
    </row>
    <row r="29" spans="1:18">
      <c r="A29" s="20">
        <v>56</v>
      </c>
      <c r="B29" s="26"/>
      <c r="C29" s="33" t="e">
        <f>VLOOKUP(B29,#REF!,9,0)</f>
        <v>#REF!</v>
      </c>
      <c r="D29" s="33"/>
      <c r="E29" s="48"/>
      <c r="F29" s="48"/>
      <c r="G29" s="80"/>
      <c r="I29" s="80"/>
      <c r="J29" s="80"/>
    </row>
    <row r="30" spans="1:18">
      <c r="A30" s="20">
        <v>57</v>
      </c>
      <c r="B30" s="26"/>
      <c r="C30" s="33" t="e">
        <f>VLOOKUP(B30,#REF!,9,0)</f>
        <v>#REF!</v>
      </c>
      <c r="D30" s="33"/>
      <c r="E30" s="48"/>
      <c r="F30" s="48"/>
      <c r="G30" s="80"/>
      <c r="I30" s="80"/>
      <c r="J30" s="80"/>
    </row>
    <row r="31" spans="1:18">
      <c r="A31" s="20">
        <v>58</v>
      </c>
      <c r="B31" s="26"/>
      <c r="C31" s="33" t="e">
        <f>VLOOKUP(B31,#REF!,9,0)</f>
        <v>#REF!</v>
      </c>
      <c r="D31" s="33"/>
      <c r="E31" s="48"/>
      <c r="F31" s="48"/>
      <c r="G31" s="80"/>
      <c r="I31" s="80"/>
      <c r="J31" s="80"/>
    </row>
    <row r="32" spans="1:18">
      <c r="A32" s="20">
        <v>59</v>
      </c>
      <c r="B32" s="26"/>
      <c r="C32" s="33" t="e">
        <f>VLOOKUP(B32,#REF!,9,0)</f>
        <v>#REF!</v>
      </c>
      <c r="D32" s="33"/>
      <c r="E32" s="48"/>
      <c r="F32" s="48"/>
      <c r="G32" s="80" t="e">
        <f>VLOOKUP($B32,#REF!,21,0) &amp;" "&amp;VLOOKUP($B32,#REF!,19,0) &amp;" " &amp;VLOOKUP($B32,#REF!,22,0) &amp;" " &amp;VLOOKUP($B32,#REF!,23,0)</f>
        <v>#REF!</v>
      </c>
      <c r="I32" s="80"/>
      <c r="J32" s="80"/>
    </row>
    <row r="33" spans="1:10">
      <c r="A33" s="20"/>
      <c r="B33" s="26"/>
      <c r="C33" s="33" t="e">
        <f>VLOOKUP(B33,#REF!,9,0)</f>
        <v>#REF!</v>
      </c>
      <c r="D33" s="33"/>
      <c r="E33" s="48"/>
      <c r="F33" s="48"/>
      <c r="G33" s="80" t="e">
        <f>VLOOKUP($B33,#REF!,21,0) &amp;" "&amp;VLOOKUP($B33,#REF!,19,0) &amp;" " &amp;VLOOKUP($B33,#REF!,22,0) &amp;" " &amp;VLOOKUP($B33,#REF!,23,0)</f>
        <v>#REF!</v>
      </c>
      <c r="I33" s="80"/>
      <c r="J33" s="80"/>
    </row>
    <row r="34" spans="1:10">
      <c r="A34" s="20"/>
      <c r="B34" s="26"/>
      <c r="C34" s="33" t="e">
        <f>VLOOKUP(B34,#REF!,9,0)</f>
        <v>#REF!</v>
      </c>
      <c r="D34" s="33"/>
      <c r="E34" s="48"/>
      <c r="F34" s="48"/>
      <c r="G34" s="80" t="e">
        <f>VLOOKUP($B34,#REF!,21,0) &amp;" "&amp;VLOOKUP($B34,#REF!,19,0) &amp;" " &amp;VLOOKUP($B34,#REF!,22,0) &amp;" " &amp;VLOOKUP($B34,#REF!,23,0)</f>
        <v>#REF!</v>
      </c>
      <c r="I34" s="80"/>
      <c r="J34" s="80"/>
    </row>
    <row r="35" spans="1:10">
      <c r="A35" s="20"/>
      <c r="B35" s="26"/>
      <c r="C35" s="33" t="e">
        <f>VLOOKUP(B35,#REF!,9,0)</f>
        <v>#REF!</v>
      </c>
      <c r="D35" s="33"/>
      <c r="E35" s="48"/>
      <c r="F35" s="48"/>
      <c r="G35" s="80" t="e">
        <f>VLOOKUP($B35,#REF!,21,0) &amp;" "&amp;VLOOKUP($B35,#REF!,19,0) &amp;" " &amp;VLOOKUP($B35,#REF!,22,0) &amp;" " &amp;VLOOKUP($B35,#REF!,23,0)</f>
        <v>#REF!</v>
      </c>
      <c r="I35" s="80"/>
      <c r="J35" s="80"/>
    </row>
    <row r="36" spans="1:10">
      <c r="A36" s="20"/>
      <c r="B36" s="26"/>
      <c r="C36" s="33" t="e">
        <f>VLOOKUP(B36,#REF!,9,0)</f>
        <v>#REF!</v>
      </c>
      <c r="D36" s="33"/>
      <c r="E36" s="48"/>
      <c r="F36" s="48"/>
      <c r="G36" s="80" t="e">
        <f>VLOOKUP($B36,#REF!,21,0) &amp;" "&amp;VLOOKUP($B36,#REF!,19,0) &amp;" " &amp;VLOOKUP($B36,#REF!,22,0) &amp;" " &amp;VLOOKUP($B36,#REF!,23,0)</f>
        <v>#REF!</v>
      </c>
      <c r="I36" s="80"/>
      <c r="J36" s="80"/>
    </row>
    <row r="37" spans="1:10">
      <c r="A37" s="20"/>
      <c r="B37" s="26"/>
      <c r="C37" s="33" t="e">
        <f>VLOOKUP(B37,#REF!,9,0)</f>
        <v>#REF!</v>
      </c>
      <c r="D37" s="33"/>
      <c r="E37" s="48"/>
      <c r="F37" s="48"/>
      <c r="G37" s="80" t="e">
        <f>VLOOKUP($B37,#REF!,21,0) &amp;" "&amp;VLOOKUP($B37,#REF!,19,0) &amp;" " &amp;VLOOKUP($B37,#REF!,22,0) &amp;" " &amp;VLOOKUP($B37,#REF!,23,0)</f>
        <v>#REF!</v>
      </c>
      <c r="I37" s="80"/>
      <c r="J37" s="80"/>
    </row>
    <row r="38" spans="1:10">
      <c r="A38" s="20"/>
      <c r="B38" s="26"/>
      <c r="C38" s="33" t="e">
        <f>VLOOKUP(B38,#REF!,9,0)</f>
        <v>#REF!</v>
      </c>
      <c r="D38" s="33"/>
      <c r="E38" s="48"/>
      <c r="F38" s="48"/>
      <c r="G38" s="80" t="e">
        <f>VLOOKUP($B38,#REF!,21,0) &amp;" "&amp;VLOOKUP($B38,#REF!,19,0) &amp;" " &amp;VLOOKUP($B38,#REF!,22,0) &amp;" " &amp;VLOOKUP($B38,#REF!,23,0)</f>
        <v>#REF!</v>
      </c>
      <c r="I38" s="80"/>
      <c r="J38" s="80"/>
    </row>
    <row r="39" spans="1:10">
      <c r="A39" s="20"/>
      <c r="B39" s="26"/>
      <c r="C39" s="33" t="e">
        <f>VLOOKUP(B39,#REF!,9,0)</f>
        <v>#REF!</v>
      </c>
      <c r="D39" s="33"/>
      <c r="E39" s="48"/>
      <c r="F39" s="48"/>
      <c r="G39" s="80" t="e">
        <f>VLOOKUP($B39,#REF!,21,0) &amp;" "&amp;VLOOKUP($B39,#REF!,19,0) &amp;" " &amp;VLOOKUP($B39,#REF!,22,0) &amp;" " &amp;VLOOKUP($B39,#REF!,23,0)</f>
        <v>#REF!</v>
      </c>
      <c r="I39" s="80"/>
      <c r="J39" s="80"/>
    </row>
    <row r="40" spans="1:10">
      <c r="A40" s="20"/>
      <c r="B40" s="26"/>
      <c r="C40" s="33" t="e">
        <f>VLOOKUP(B40,#REF!,9,0)</f>
        <v>#REF!</v>
      </c>
      <c r="D40" s="33"/>
      <c r="E40" s="48"/>
      <c r="F40" s="48"/>
      <c r="G40" s="80" t="e">
        <f>VLOOKUP($B40,#REF!,21,0) &amp;" "&amp;VLOOKUP($B40,#REF!,19,0) &amp;" " &amp;VLOOKUP($B40,#REF!,22,0) &amp;" " &amp;VLOOKUP($B40,#REF!,23,0)</f>
        <v>#REF!</v>
      </c>
      <c r="I40" s="80"/>
      <c r="J40" s="80"/>
    </row>
    <row r="41" spans="1:10">
      <c r="A41" s="20"/>
      <c r="B41" s="26"/>
      <c r="C41" s="33" t="e">
        <f>VLOOKUP(B41,#REF!,9,0)</f>
        <v>#REF!</v>
      </c>
      <c r="D41" s="33"/>
      <c r="E41" s="48"/>
      <c r="F41" s="48"/>
      <c r="G41" s="80" t="e">
        <f>VLOOKUP($B41,#REF!,21,0) &amp;" "&amp;VLOOKUP($B41,#REF!,19,0) &amp;" " &amp;VLOOKUP($B41,#REF!,22,0) &amp;" " &amp;VLOOKUP($B41,#REF!,23,0)</f>
        <v>#REF!</v>
      </c>
      <c r="I41" s="80"/>
      <c r="J41" s="80"/>
    </row>
    <row r="42" spans="1:10">
      <c r="A42" s="20"/>
      <c r="B42" s="26"/>
      <c r="C42" s="33" t="e">
        <f>VLOOKUP(B42,#REF!,9,0)</f>
        <v>#REF!</v>
      </c>
      <c r="D42" s="33"/>
      <c r="E42" s="48"/>
      <c r="F42" s="48"/>
      <c r="G42" s="80" t="e">
        <f>VLOOKUP($B42,#REF!,21,0) &amp;" "&amp;VLOOKUP($B42,#REF!,19,0) &amp;" " &amp;VLOOKUP($B42,#REF!,22,0) &amp;" " &amp;VLOOKUP($B42,#REF!,23,0)</f>
        <v>#REF!</v>
      </c>
      <c r="I42" s="80"/>
      <c r="J42" s="80"/>
    </row>
    <row r="43" spans="1:10">
      <c r="A43" s="20"/>
      <c r="B43" s="26"/>
      <c r="C43" s="33" t="e">
        <f>VLOOKUP(B43,#REF!,9,0)</f>
        <v>#REF!</v>
      </c>
      <c r="D43" s="33"/>
      <c r="E43" s="48"/>
      <c r="F43" s="48"/>
      <c r="G43" s="80" t="e">
        <f>VLOOKUP($B43,#REF!,21,0) &amp;" "&amp;VLOOKUP($B43,#REF!,19,0) &amp;" " &amp;VLOOKUP($B43,#REF!,22,0) &amp;" " &amp;VLOOKUP($B43,#REF!,23,0)</f>
        <v>#REF!</v>
      </c>
      <c r="I43" s="80"/>
      <c r="J43" s="80"/>
    </row>
    <row r="44" spans="1:10">
      <c r="A44" s="20"/>
      <c r="B44" s="26"/>
      <c r="C44" s="33" t="e">
        <f>VLOOKUP(B44,#REF!,9,0)</f>
        <v>#REF!</v>
      </c>
      <c r="D44" s="33"/>
      <c r="E44" s="48"/>
      <c r="F44" s="48"/>
      <c r="G44" s="80" t="e">
        <f>VLOOKUP($B44,#REF!,21,0) &amp;" "&amp;VLOOKUP($B44,#REF!,19,0) &amp;" " &amp;VLOOKUP($B44,#REF!,22,0) &amp;" " &amp;VLOOKUP($B44,#REF!,23,0)</f>
        <v>#REF!</v>
      </c>
      <c r="I44" s="80"/>
      <c r="J44" s="80"/>
    </row>
    <row r="45" spans="1:10">
      <c r="A45" s="20"/>
      <c r="B45" s="26"/>
      <c r="C45" s="33" t="e">
        <f>VLOOKUP(B45,#REF!,9,0)</f>
        <v>#REF!</v>
      </c>
      <c r="D45" s="33"/>
      <c r="E45" s="48"/>
      <c r="F45" s="48"/>
      <c r="G45" s="80" t="e">
        <f>VLOOKUP($B45,#REF!,21,0) &amp;" "&amp;VLOOKUP($B45,#REF!,19,0) &amp;" " &amp;VLOOKUP($B45,#REF!,22,0) &amp;" " &amp;VLOOKUP($B45,#REF!,23,0)</f>
        <v>#REF!</v>
      </c>
      <c r="I45" s="80"/>
      <c r="J45" s="80"/>
    </row>
    <row r="46" spans="1:10">
      <c r="A46" s="20"/>
      <c r="B46" s="26"/>
      <c r="C46" s="33" t="e">
        <f>VLOOKUP(B46,#REF!,9,0)</f>
        <v>#REF!</v>
      </c>
      <c r="D46" s="33"/>
      <c r="E46" s="48"/>
      <c r="F46" s="48"/>
      <c r="G46" s="80" t="e">
        <f>VLOOKUP($B46,#REF!,21,0) &amp;" "&amp;VLOOKUP($B46,#REF!,19,0) &amp;" " &amp;VLOOKUP($B46,#REF!,22,0) &amp;" " &amp;VLOOKUP($B46,#REF!,23,0)</f>
        <v>#REF!</v>
      </c>
      <c r="I46" s="80"/>
      <c r="J46" s="80"/>
    </row>
    <row r="47" spans="1:10">
      <c r="A47" s="20"/>
      <c r="B47" s="26"/>
      <c r="C47" s="33" t="e">
        <f>VLOOKUP(B47,#REF!,9,0)</f>
        <v>#REF!</v>
      </c>
      <c r="D47" s="33"/>
      <c r="E47" s="48"/>
      <c r="F47" s="48"/>
      <c r="G47" s="80" t="e">
        <f>VLOOKUP($B47,#REF!,21,0) &amp;" "&amp;VLOOKUP($B47,#REF!,19,0) &amp;" " &amp;VLOOKUP($B47,#REF!,22,0) &amp;" " &amp;VLOOKUP($B47,#REF!,23,0)</f>
        <v>#REF!</v>
      </c>
      <c r="I47" s="80"/>
      <c r="J47" s="80"/>
    </row>
    <row r="48" spans="1:10">
      <c r="A48" s="20"/>
      <c r="B48" s="26"/>
      <c r="C48" s="33" t="e">
        <f>VLOOKUP(B48,#REF!,9,0)</f>
        <v>#REF!</v>
      </c>
      <c r="D48" s="33"/>
      <c r="E48" s="48"/>
      <c r="F48" s="48"/>
      <c r="G48" s="80" t="e">
        <f>VLOOKUP($B48,#REF!,21,0) &amp;" "&amp;VLOOKUP($B48,#REF!,19,0) &amp;" " &amp;VLOOKUP($B48,#REF!,22,0) &amp;" " &amp;VLOOKUP($B48,#REF!,23,0)</f>
        <v>#REF!</v>
      </c>
      <c r="I48" s="80"/>
      <c r="J48" s="80"/>
    </row>
    <row r="49" spans="1:10">
      <c r="A49" s="20"/>
      <c r="B49" s="26"/>
      <c r="C49" s="33" t="e">
        <f>VLOOKUP(B49,#REF!,9,0)</f>
        <v>#REF!</v>
      </c>
      <c r="D49" s="33"/>
      <c r="E49" s="48"/>
      <c r="F49" s="48"/>
      <c r="G49" s="80" t="e">
        <f>VLOOKUP($B49,#REF!,21,0) &amp;" "&amp;VLOOKUP($B49,#REF!,19,0) &amp;" " &amp;VLOOKUP($B49,#REF!,22,0) &amp;" " &amp;VLOOKUP($B49,#REF!,23,0)</f>
        <v>#REF!</v>
      </c>
      <c r="I49" s="80"/>
      <c r="J49" s="80"/>
    </row>
    <row r="50" spans="1:10">
      <c r="A50" s="20"/>
      <c r="B50" s="26"/>
      <c r="C50" s="33" t="e">
        <f>VLOOKUP(B50,#REF!,9,0)</f>
        <v>#REF!</v>
      </c>
      <c r="D50" s="33"/>
      <c r="E50" s="48"/>
      <c r="F50" s="48"/>
      <c r="G50" s="80" t="e">
        <f>VLOOKUP($B50,#REF!,21,0) &amp;" "&amp;VLOOKUP($B50,#REF!,19,0) &amp;" " &amp;VLOOKUP($B50,#REF!,22,0) &amp;" " &amp;VLOOKUP($B50,#REF!,23,0)</f>
        <v>#REF!</v>
      </c>
      <c r="I50" s="80"/>
      <c r="J50" s="80"/>
    </row>
    <row r="51" spans="1:10">
      <c r="A51" s="20"/>
      <c r="B51" s="26"/>
      <c r="C51" s="33" t="e">
        <f>VLOOKUP(B51,#REF!,9,0)</f>
        <v>#REF!</v>
      </c>
      <c r="D51" s="33"/>
      <c r="E51" s="48"/>
      <c r="F51" s="48"/>
      <c r="G51" s="80" t="e">
        <f>VLOOKUP($B51,#REF!,21,0) &amp;" "&amp;VLOOKUP($B51,#REF!,19,0) &amp;" " &amp;VLOOKUP($B51,#REF!,22,0) &amp;" " &amp;VLOOKUP($B51,#REF!,23,0)</f>
        <v>#REF!</v>
      </c>
      <c r="I51" s="80"/>
      <c r="J51" s="80"/>
    </row>
    <row r="52" spans="1:10">
      <c r="A52" s="20"/>
      <c r="B52" s="26"/>
      <c r="C52" s="33" t="e">
        <f>VLOOKUP(B52,#REF!,9,0)</f>
        <v>#REF!</v>
      </c>
      <c r="D52" s="33"/>
      <c r="E52" s="48"/>
      <c r="F52" s="48"/>
      <c r="G52" s="80" t="e">
        <f>VLOOKUP($B52,#REF!,21,0) &amp;" "&amp;VLOOKUP($B52,#REF!,19,0) &amp;" " &amp;VLOOKUP($B52,#REF!,22,0) &amp;" " &amp;VLOOKUP($B52,#REF!,23,0)</f>
        <v>#REF!</v>
      </c>
      <c r="I52" s="80"/>
      <c r="J52" s="80"/>
    </row>
    <row r="53" spans="1:10">
      <c r="A53" s="20"/>
      <c r="B53" s="26"/>
      <c r="C53" s="33" t="e">
        <f>VLOOKUP(B53,#REF!,9,0)</f>
        <v>#REF!</v>
      </c>
      <c r="D53" s="33"/>
      <c r="E53" s="48"/>
      <c r="F53" s="48"/>
      <c r="G53" s="80" t="e">
        <f>VLOOKUP($B53,#REF!,21,0) &amp;" "&amp;VLOOKUP($B53,#REF!,19,0) &amp;" " &amp;VLOOKUP($B53,#REF!,22,0) &amp;" " &amp;VLOOKUP($B53,#REF!,23,0)</f>
        <v>#REF!</v>
      </c>
      <c r="I53" s="80"/>
      <c r="J53" s="80"/>
    </row>
    <row r="54" spans="1:10">
      <c r="A54" s="20"/>
      <c r="B54" s="26"/>
      <c r="C54" s="33" t="e">
        <f>VLOOKUP(B54,#REF!,9,0)</f>
        <v>#REF!</v>
      </c>
      <c r="D54" s="33"/>
      <c r="E54" s="48"/>
      <c r="F54" s="48"/>
      <c r="G54" s="80" t="e">
        <f>VLOOKUP($B54,#REF!,21,0) &amp;" "&amp;VLOOKUP($B54,#REF!,19,0) &amp;" " &amp;VLOOKUP($B54,#REF!,22,0) &amp;" " &amp;VLOOKUP($B54,#REF!,23,0)</f>
        <v>#REF!</v>
      </c>
      <c r="I54" s="80"/>
      <c r="J54" s="80"/>
    </row>
    <row r="55" spans="1:10">
      <c r="A55" s="20"/>
      <c r="B55" s="26"/>
      <c r="C55" s="33" t="e">
        <f>VLOOKUP(B55,#REF!,9,0)</f>
        <v>#REF!</v>
      </c>
      <c r="D55" s="33"/>
      <c r="E55" s="48"/>
      <c r="F55" s="48"/>
      <c r="G55" s="80" t="e">
        <f>VLOOKUP($B55,#REF!,21,0) &amp;" "&amp;VLOOKUP($B55,#REF!,19,0) &amp;" " &amp;VLOOKUP($B55,#REF!,22,0) &amp;" " &amp;VLOOKUP($B55,#REF!,23,0)</f>
        <v>#REF!</v>
      </c>
      <c r="I55" s="80"/>
      <c r="J55" s="80"/>
    </row>
    <row r="56" spans="1:10">
      <c r="A56" s="20"/>
      <c r="B56" s="26"/>
      <c r="C56" s="33" t="e">
        <f>VLOOKUP(B56,#REF!,9,0)</f>
        <v>#REF!</v>
      </c>
      <c r="D56" s="33"/>
      <c r="E56" s="48"/>
      <c r="F56" s="48"/>
      <c r="G56" s="80" t="e">
        <f>VLOOKUP($B56,#REF!,21,0) &amp;" "&amp;VLOOKUP($B56,#REF!,19,0) &amp;" " &amp;VLOOKUP($B56,#REF!,22,0) &amp;" " &amp;VLOOKUP($B56,#REF!,23,0)</f>
        <v>#REF!</v>
      </c>
      <c r="I56" s="80"/>
      <c r="J56" s="80"/>
    </row>
    <row r="57" spans="1:10">
      <c r="A57" s="20"/>
      <c r="B57" s="26"/>
      <c r="C57" s="33" t="e">
        <f>VLOOKUP(B57,#REF!,9,0)</f>
        <v>#REF!</v>
      </c>
      <c r="D57" s="33"/>
      <c r="E57" s="48"/>
      <c r="F57" s="48"/>
      <c r="G57" s="80" t="e">
        <f>VLOOKUP($B57,#REF!,21,0) &amp;" "&amp;VLOOKUP($B57,#REF!,19,0) &amp;" " &amp;VLOOKUP($B57,#REF!,22,0) &amp;" " &amp;VLOOKUP($B57,#REF!,23,0)</f>
        <v>#REF!</v>
      </c>
      <c r="I57" s="80"/>
      <c r="J57" s="80"/>
    </row>
    <row r="58" spans="1:10">
      <c r="A58" s="20"/>
      <c r="B58" s="26"/>
      <c r="C58" s="33" t="e">
        <f>VLOOKUP(B58,#REF!,9,0)</f>
        <v>#REF!</v>
      </c>
      <c r="D58" s="33"/>
      <c r="E58" s="48"/>
      <c r="F58" s="48"/>
      <c r="G58" s="80" t="e">
        <f>VLOOKUP($B58,#REF!,21,0) &amp;" "&amp;VLOOKUP($B58,#REF!,19,0) &amp;" " &amp;VLOOKUP($B58,#REF!,22,0) &amp;" " &amp;VLOOKUP($B58,#REF!,23,0)</f>
        <v>#REF!</v>
      </c>
      <c r="I58" s="80"/>
      <c r="J58" s="80"/>
    </row>
    <row r="59" spans="1:10">
      <c r="A59" s="20"/>
      <c r="B59" s="26"/>
      <c r="C59" s="33" t="e">
        <f>VLOOKUP(B59,#REF!,9,0)</f>
        <v>#REF!</v>
      </c>
      <c r="D59" s="33"/>
      <c r="E59" s="48"/>
      <c r="F59" s="48"/>
      <c r="G59" s="80" t="e">
        <f>VLOOKUP($B59,#REF!,21,0) &amp;" "&amp;VLOOKUP($B59,#REF!,19,0) &amp;" " &amp;VLOOKUP($B59,#REF!,22,0) &amp;" " &amp;VLOOKUP($B59,#REF!,23,0)</f>
        <v>#REF!</v>
      </c>
      <c r="I59" s="80"/>
      <c r="J59" s="80"/>
    </row>
    <row r="60" spans="1:10">
      <c r="A60" s="20"/>
      <c r="B60" s="26"/>
      <c r="C60" s="33" t="e">
        <f>VLOOKUP(B60,#REF!,9,0)</f>
        <v>#REF!</v>
      </c>
      <c r="D60" s="33"/>
      <c r="E60" s="48"/>
      <c r="F60" s="48"/>
      <c r="G60" s="80" t="e">
        <f>VLOOKUP($B60,#REF!,21,0) &amp;" "&amp;VLOOKUP($B60,#REF!,19,0) &amp;" " &amp;VLOOKUP($B60,#REF!,22,0) &amp;" " &amp;VLOOKUP($B60,#REF!,23,0)</f>
        <v>#REF!</v>
      </c>
      <c r="I60" s="80"/>
      <c r="J60" s="80"/>
    </row>
    <row r="61" spans="1:10">
      <c r="A61" s="20"/>
      <c r="B61" s="26"/>
      <c r="C61" s="33" t="e">
        <f>VLOOKUP(B61,#REF!,9,0)</f>
        <v>#REF!</v>
      </c>
      <c r="D61" s="33"/>
      <c r="E61" s="48"/>
      <c r="F61" s="48"/>
      <c r="G61" s="80" t="e">
        <f>VLOOKUP($B61,#REF!,21,0) &amp;" "&amp;VLOOKUP($B61,#REF!,19,0) &amp;" " &amp;VLOOKUP($B61,#REF!,22,0) &amp;" " &amp;VLOOKUP($B61,#REF!,23,0)</f>
        <v>#REF!</v>
      </c>
      <c r="I61" s="80"/>
      <c r="J61" s="80"/>
    </row>
    <row r="62" spans="1:10">
      <c r="A62" s="20"/>
      <c r="B62" s="26"/>
      <c r="C62" s="33" t="e">
        <f>VLOOKUP(B62,#REF!,9,0)</f>
        <v>#REF!</v>
      </c>
      <c r="D62" s="33"/>
      <c r="E62" s="48"/>
      <c r="F62" s="48"/>
      <c r="G62" s="80" t="e">
        <f>VLOOKUP($B62,#REF!,21,0) &amp;" "&amp;VLOOKUP($B62,#REF!,19,0) &amp;" " &amp;VLOOKUP($B62,#REF!,22,0) &amp;" " &amp;VLOOKUP($B62,#REF!,23,0)</f>
        <v>#REF!</v>
      </c>
      <c r="I62" s="80"/>
      <c r="J62" s="80"/>
    </row>
    <row r="63" spans="1:10">
      <c r="A63" s="20"/>
      <c r="B63" s="26"/>
      <c r="C63" s="33" t="e">
        <f>VLOOKUP(B63,#REF!,9,0)</f>
        <v>#REF!</v>
      </c>
      <c r="D63" s="33"/>
      <c r="E63" s="48"/>
      <c r="F63" s="48"/>
      <c r="G63" s="80" t="e">
        <f>VLOOKUP($B63,#REF!,21,0) &amp;" "&amp;VLOOKUP($B63,#REF!,19,0) &amp;" " &amp;VLOOKUP($B63,#REF!,22,0) &amp;" " &amp;VLOOKUP($B63,#REF!,23,0)</f>
        <v>#REF!</v>
      </c>
      <c r="I63" s="80"/>
      <c r="J63" s="80"/>
    </row>
    <row r="64" spans="1:10">
      <c r="A64" s="20"/>
      <c r="B64" s="26"/>
      <c r="C64" s="33" t="e">
        <f>VLOOKUP(B64,#REF!,9,0)</f>
        <v>#REF!</v>
      </c>
      <c r="D64" s="33"/>
      <c r="E64" s="48"/>
      <c r="F64" s="48"/>
      <c r="G64" s="80" t="e">
        <f>VLOOKUP($B64,#REF!,21,0) &amp;" "&amp;VLOOKUP($B64,#REF!,19,0) &amp;" " &amp;VLOOKUP($B64,#REF!,22,0) &amp;" " &amp;VLOOKUP($B64,#REF!,23,0)</f>
        <v>#REF!</v>
      </c>
      <c r="I64" s="80"/>
      <c r="J64" s="80"/>
    </row>
    <row r="65" spans="1:10">
      <c r="A65" s="20"/>
      <c r="B65" s="26"/>
      <c r="C65" s="33" t="e">
        <f>VLOOKUP(B65,#REF!,9,0)</f>
        <v>#REF!</v>
      </c>
      <c r="D65" s="33"/>
      <c r="E65" s="48"/>
      <c r="F65" s="48"/>
      <c r="G65" s="80" t="e">
        <f>VLOOKUP($B65,#REF!,21,0) &amp;" "&amp;VLOOKUP($B65,#REF!,19,0) &amp;" " &amp;VLOOKUP($B65,#REF!,22,0) &amp;" " &amp;VLOOKUP($B65,#REF!,23,0)</f>
        <v>#REF!</v>
      </c>
      <c r="I65" s="80"/>
      <c r="J65" s="80"/>
    </row>
    <row r="66" spans="1:10">
      <c r="A66" s="20"/>
      <c r="B66" s="26"/>
      <c r="C66" s="33" t="e">
        <f>VLOOKUP(B66,#REF!,9,0)</f>
        <v>#REF!</v>
      </c>
      <c r="D66" s="33"/>
      <c r="E66" s="48"/>
      <c r="F66" s="48"/>
      <c r="G66" s="80" t="e">
        <f>VLOOKUP($B66,#REF!,21,0) &amp;" "&amp;VLOOKUP($B66,#REF!,19,0) &amp;" " &amp;VLOOKUP($B66,#REF!,22,0) &amp;" " &amp;VLOOKUP($B66,#REF!,23,0)</f>
        <v>#REF!</v>
      </c>
      <c r="I66" s="80"/>
      <c r="J66" s="80"/>
    </row>
    <row r="67" spans="1:10">
      <c r="A67" s="20"/>
      <c r="B67" s="26"/>
      <c r="C67" s="33" t="e">
        <f>VLOOKUP(B67,#REF!,9,0)</f>
        <v>#REF!</v>
      </c>
      <c r="D67" s="33"/>
      <c r="E67" s="48"/>
      <c r="F67" s="48"/>
      <c r="G67" s="80" t="e">
        <f>VLOOKUP($B67,#REF!,21,0) &amp;" "&amp;VLOOKUP($B67,#REF!,19,0) &amp;" " &amp;VLOOKUP($B67,#REF!,22,0) &amp;" " &amp;VLOOKUP($B67,#REF!,23,0)</f>
        <v>#REF!</v>
      </c>
      <c r="I67" s="80"/>
      <c r="J67" s="80"/>
    </row>
    <row r="68" spans="1:10">
      <c r="A68" s="20"/>
      <c r="B68" s="26"/>
      <c r="C68" s="33" t="e">
        <f>VLOOKUP(B68,#REF!,9,0)</f>
        <v>#REF!</v>
      </c>
      <c r="D68" s="33"/>
      <c r="E68" s="48"/>
      <c r="F68" s="48"/>
      <c r="G68" s="80" t="e">
        <f>VLOOKUP($B68,#REF!,21,0) &amp;" "&amp;VLOOKUP($B68,#REF!,19,0) &amp;" " &amp;VLOOKUP($B68,#REF!,22,0) &amp;" " &amp;VLOOKUP($B68,#REF!,23,0)</f>
        <v>#REF!</v>
      </c>
      <c r="I68" s="80"/>
      <c r="J68" s="80"/>
    </row>
    <row r="69" spans="1:10">
      <c r="A69" s="20"/>
      <c r="B69" s="26"/>
      <c r="C69" s="33" t="e">
        <f>VLOOKUP(B69,#REF!,9,0)</f>
        <v>#REF!</v>
      </c>
      <c r="D69" s="33"/>
      <c r="E69" s="48"/>
      <c r="F69" s="48"/>
      <c r="G69" s="80" t="e">
        <f>VLOOKUP($B69,#REF!,21,0) &amp;" "&amp;VLOOKUP($B69,#REF!,19,0) &amp;" " &amp;VLOOKUP($B69,#REF!,22,0) &amp;" " &amp;VLOOKUP($B69,#REF!,23,0)</f>
        <v>#REF!</v>
      </c>
      <c r="I69" s="80"/>
      <c r="J69" s="80"/>
    </row>
    <row r="70" spans="1:10">
      <c r="A70" s="20"/>
      <c r="B70" s="26"/>
      <c r="C70" s="33" t="e">
        <f>VLOOKUP(B70,#REF!,9,0)</f>
        <v>#REF!</v>
      </c>
      <c r="D70" s="33"/>
      <c r="E70" s="48"/>
      <c r="F70" s="48"/>
      <c r="G70" s="80" t="e">
        <f>VLOOKUP($B70,#REF!,21,0) &amp;" "&amp;VLOOKUP($B70,#REF!,19,0) &amp;" " &amp;VLOOKUP($B70,#REF!,22,0) &amp;" " &amp;VLOOKUP($B70,#REF!,23,0)</f>
        <v>#REF!</v>
      </c>
      <c r="I70" s="80"/>
      <c r="J70" s="80"/>
    </row>
    <row r="71" spans="1:10">
      <c r="A71" s="20"/>
      <c r="B71" s="26"/>
      <c r="C71" s="33" t="e">
        <f>VLOOKUP(B71,#REF!,9,0)</f>
        <v>#REF!</v>
      </c>
      <c r="D71" s="33"/>
      <c r="E71" s="48"/>
      <c r="F71" s="48"/>
      <c r="G71" s="80" t="e">
        <f>VLOOKUP($B71,#REF!,21,0) &amp;" "&amp;VLOOKUP($B71,#REF!,19,0) &amp;" " &amp;VLOOKUP($B71,#REF!,22,0) &amp;" " &amp;VLOOKUP($B71,#REF!,23,0)</f>
        <v>#REF!</v>
      </c>
      <c r="I71" s="80"/>
      <c r="J71" s="80"/>
    </row>
    <row r="72" spans="1:10">
      <c r="A72" s="20"/>
      <c r="B72" s="26"/>
      <c r="C72" s="33" t="e">
        <f>VLOOKUP(B72,#REF!,9,0)</f>
        <v>#REF!</v>
      </c>
      <c r="D72" s="33"/>
      <c r="E72" s="48"/>
      <c r="F72" s="48"/>
      <c r="G72" s="80" t="e">
        <f>VLOOKUP($B72,#REF!,21,0) &amp;" "&amp;VLOOKUP($B72,#REF!,19,0) &amp;" " &amp;VLOOKUP($B72,#REF!,22,0) &amp;" " &amp;VLOOKUP($B72,#REF!,23,0)</f>
        <v>#REF!</v>
      </c>
      <c r="I72" s="80"/>
      <c r="J72" s="80"/>
    </row>
    <row r="73" spans="1:10">
      <c r="A73" s="20"/>
      <c r="B73" s="26"/>
      <c r="C73" s="33" t="e">
        <f>VLOOKUP(B73,#REF!,9,0)</f>
        <v>#REF!</v>
      </c>
      <c r="D73" s="33"/>
      <c r="E73" s="48"/>
      <c r="F73" s="48"/>
      <c r="G73" s="80" t="e">
        <f>VLOOKUP($B73,#REF!,21,0) &amp;" "&amp;VLOOKUP($B73,#REF!,19,0) &amp;" " &amp;VLOOKUP($B73,#REF!,22,0) &amp;" " &amp;VLOOKUP($B73,#REF!,23,0)</f>
        <v>#REF!</v>
      </c>
      <c r="I73" s="80"/>
      <c r="J73" s="80"/>
    </row>
    <row r="74" spans="1:10">
      <c r="A74" s="20"/>
      <c r="B74" s="26"/>
      <c r="C74" s="33" t="e">
        <f>VLOOKUP(B74,#REF!,9,0)</f>
        <v>#REF!</v>
      </c>
      <c r="D74" s="33"/>
      <c r="E74" s="48"/>
      <c r="F74" s="48"/>
      <c r="G74" s="80" t="e">
        <f>VLOOKUP($B74,#REF!,21,0) &amp;" "&amp;VLOOKUP($B74,#REF!,19,0) &amp;" " &amp;VLOOKUP($B74,#REF!,22,0) &amp;" " &amp;VLOOKUP($B74,#REF!,23,0)</f>
        <v>#REF!</v>
      </c>
      <c r="I74" s="80"/>
      <c r="J74" s="80"/>
    </row>
    <row r="75" spans="1:10">
      <c r="A75" s="20"/>
      <c r="B75" s="26"/>
      <c r="C75" s="33" t="e">
        <f>VLOOKUP(B75,#REF!,9,0)</f>
        <v>#REF!</v>
      </c>
      <c r="D75" s="33"/>
      <c r="E75" s="48"/>
      <c r="F75" s="48"/>
      <c r="G75" s="80" t="e">
        <f>VLOOKUP($B75,#REF!,21,0) &amp;" "&amp;VLOOKUP($B75,#REF!,19,0) &amp;" " &amp;VLOOKUP($B75,#REF!,22,0) &amp;" " &amp;VLOOKUP($B75,#REF!,23,0)</f>
        <v>#REF!</v>
      </c>
      <c r="I75" s="80"/>
      <c r="J75" s="80"/>
    </row>
    <row r="76" spans="1:10">
      <c r="A76" s="20"/>
      <c r="B76" s="26"/>
      <c r="C76" s="33" t="e">
        <f>VLOOKUP(B76,#REF!,9,0)</f>
        <v>#REF!</v>
      </c>
      <c r="D76" s="33"/>
      <c r="E76" s="48"/>
      <c r="F76" s="48"/>
      <c r="G76" s="80" t="e">
        <f>VLOOKUP($B76,#REF!,21,0) &amp;" "&amp;VLOOKUP($B76,#REF!,19,0) &amp;" " &amp;VLOOKUP($B76,#REF!,22,0) &amp;" " &amp;VLOOKUP($B76,#REF!,23,0)</f>
        <v>#REF!</v>
      </c>
      <c r="I76" s="80"/>
      <c r="J76" s="80"/>
    </row>
    <row r="77" spans="1:10">
      <c r="A77" s="20"/>
      <c r="B77" s="26"/>
      <c r="C77" s="33" t="e">
        <f>VLOOKUP(B77,#REF!,9,0)</f>
        <v>#REF!</v>
      </c>
      <c r="D77" s="33"/>
      <c r="E77" s="48"/>
      <c r="F77" s="48"/>
      <c r="G77" s="80" t="e">
        <f>VLOOKUP($B77,#REF!,21,0) &amp;" "&amp;VLOOKUP($B77,#REF!,19,0) &amp;" " &amp;VLOOKUP($B77,#REF!,22,0) &amp;" " &amp;VLOOKUP($B77,#REF!,23,0)</f>
        <v>#REF!</v>
      </c>
      <c r="I77" s="80"/>
      <c r="J77" s="80"/>
    </row>
    <row r="78" spans="1:10">
      <c r="A78" s="20"/>
      <c r="B78" s="26"/>
      <c r="C78" s="33" t="e">
        <f>VLOOKUP(B78,#REF!,9,0)</f>
        <v>#REF!</v>
      </c>
      <c r="D78" s="33"/>
      <c r="E78" s="48"/>
      <c r="F78" s="48"/>
      <c r="G78" s="80" t="e">
        <f>VLOOKUP($B78,#REF!,21,0) &amp;" "&amp;VLOOKUP($B78,#REF!,19,0) &amp;" " &amp;VLOOKUP($B78,#REF!,22,0) &amp;" " &amp;VLOOKUP($B78,#REF!,23,0)</f>
        <v>#REF!</v>
      </c>
      <c r="I78" s="80"/>
      <c r="J78" s="80"/>
    </row>
    <row r="79" spans="1:10">
      <c r="A79" s="20"/>
      <c r="B79" s="26"/>
      <c r="C79" s="33" t="e">
        <f>VLOOKUP(B79,#REF!,9,0)</f>
        <v>#REF!</v>
      </c>
      <c r="D79" s="33"/>
      <c r="E79" s="48"/>
      <c r="F79" s="48"/>
      <c r="G79" s="80" t="e">
        <f>VLOOKUP($B79,#REF!,21,0) &amp;" "&amp;VLOOKUP($B79,#REF!,19,0) &amp;" " &amp;VLOOKUP($B79,#REF!,22,0) &amp;" " &amp;VLOOKUP($B79,#REF!,23,0)</f>
        <v>#REF!</v>
      </c>
      <c r="I79" s="80"/>
      <c r="J79" s="80"/>
    </row>
    <row r="80" spans="1:10">
      <c r="A80" s="20"/>
      <c r="B80" s="26"/>
      <c r="C80" s="33" t="e">
        <f>VLOOKUP(B80,#REF!,9,0)</f>
        <v>#REF!</v>
      </c>
      <c r="D80" s="33"/>
      <c r="E80" s="48"/>
      <c r="F80" s="48"/>
      <c r="G80" s="80" t="e">
        <f>VLOOKUP($B80,#REF!,21,0) &amp;" "&amp;VLOOKUP($B80,#REF!,19,0) &amp;" " &amp;VLOOKUP($B80,#REF!,22,0) &amp;" " &amp;VLOOKUP($B80,#REF!,23,0)</f>
        <v>#REF!</v>
      </c>
      <c r="I80" s="80"/>
      <c r="J80" s="80"/>
    </row>
    <row r="81" spans="1:10">
      <c r="A81" s="20"/>
      <c r="B81" s="26"/>
      <c r="C81" s="33" t="e">
        <f>VLOOKUP(B81,#REF!,9,0)</f>
        <v>#REF!</v>
      </c>
      <c r="D81" s="33"/>
      <c r="E81" s="48"/>
      <c r="F81" s="48"/>
      <c r="G81" s="80" t="e">
        <f>VLOOKUP($B81,#REF!,21,0) &amp;" "&amp;VLOOKUP($B81,#REF!,19,0) &amp;" " &amp;VLOOKUP($B81,#REF!,22,0) &amp;" " &amp;VLOOKUP($B81,#REF!,23,0)</f>
        <v>#REF!</v>
      </c>
      <c r="I81" s="80"/>
      <c r="J81" s="80"/>
    </row>
    <row r="82" spans="1:10">
      <c r="A82" s="20"/>
      <c r="B82" s="26"/>
      <c r="C82" s="33" t="e">
        <f>VLOOKUP(B82,#REF!,9,0)</f>
        <v>#REF!</v>
      </c>
      <c r="D82" s="33"/>
      <c r="E82" s="48"/>
      <c r="F82" s="48"/>
      <c r="G82" s="80" t="e">
        <f>VLOOKUP($B82,#REF!,21,0) &amp;" "&amp;VLOOKUP($B82,#REF!,19,0) &amp;" " &amp;VLOOKUP($B82,#REF!,22,0) &amp;" " &amp;VLOOKUP($B82,#REF!,23,0)</f>
        <v>#REF!</v>
      </c>
      <c r="I82" s="80"/>
      <c r="J82" s="80"/>
    </row>
    <row r="83" spans="1:10">
      <c r="A83" s="20"/>
      <c r="B83" s="26"/>
      <c r="C83" s="33" t="e">
        <f>VLOOKUP(B83,#REF!,9,0)</f>
        <v>#REF!</v>
      </c>
      <c r="D83" s="33"/>
      <c r="E83" s="48"/>
      <c r="F83" s="48"/>
      <c r="G83" s="80" t="e">
        <f>VLOOKUP($B83,#REF!,21,0) &amp;" "&amp;VLOOKUP($B83,#REF!,19,0) &amp;" " &amp;VLOOKUP($B83,#REF!,22,0) &amp;" " &amp;VLOOKUP($B83,#REF!,23,0)</f>
        <v>#REF!</v>
      </c>
      <c r="I83" s="80"/>
      <c r="J83" s="80"/>
    </row>
    <row r="84" spans="1:10">
      <c r="A84" s="20"/>
      <c r="B84" s="26"/>
      <c r="C84" s="33" t="e">
        <f>VLOOKUP(B84,#REF!,9,0)</f>
        <v>#REF!</v>
      </c>
      <c r="D84" s="33"/>
      <c r="E84" s="48"/>
      <c r="F84" s="48"/>
      <c r="G84" s="80" t="e">
        <f>VLOOKUP($B84,#REF!,21,0) &amp;" "&amp;VLOOKUP($B84,#REF!,19,0) &amp;" " &amp;VLOOKUP($B84,#REF!,22,0) &amp;" " &amp;VLOOKUP($B84,#REF!,23,0)</f>
        <v>#REF!</v>
      </c>
      <c r="I84" s="80"/>
      <c r="J84" s="80"/>
    </row>
    <row r="85" spans="1:10">
      <c r="A85" s="20"/>
      <c r="B85" s="26"/>
      <c r="C85" s="33" t="e">
        <f>VLOOKUP(B85,#REF!,9,0)</f>
        <v>#REF!</v>
      </c>
      <c r="D85" s="33"/>
      <c r="E85" s="48"/>
      <c r="F85" s="48"/>
      <c r="G85" s="80" t="e">
        <f>VLOOKUP($B85,#REF!,21,0) &amp;" "&amp;VLOOKUP($B85,#REF!,19,0) &amp;" " &amp;VLOOKUP($B85,#REF!,22,0) &amp;" " &amp;VLOOKUP($B85,#REF!,23,0)</f>
        <v>#REF!</v>
      </c>
      <c r="I85" s="80"/>
      <c r="J85" s="80"/>
    </row>
    <row r="86" spans="1:10">
      <c r="A86" s="20"/>
      <c r="B86" s="26"/>
      <c r="C86" s="33" t="e">
        <f>VLOOKUP(B86,#REF!,9,0)</f>
        <v>#REF!</v>
      </c>
      <c r="D86" s="33"/>
      <c r="E86" s="48"/>
      <c r="F86" s="48"/>
      <c r="G86" s="80" t="e">
        <f>VLOOKUP($B86,#REF!,21,0) &amp;" "&amp;VLOOKUP($B86,#REF!,19,0) &amp;" " &amp;VLOOKUP($B86,#REF!,22,0) &amp;" " &amp;VLOOKUP($B86,#REF!,23,0)</f>
        <v>#REF!</v>
      </c>
      <c r="I86" s="80"/>
      <c r="J86" s="80"/>
    </row>
    <row r="87" spans="1:10">
      <c r="A87" s="20"/>
      <c r="B87" s="26"/>
      <c r="C87" s="33" t="e">
        <f>VLOOKUP(B87,#REF!,9,0)</f>
        <v>#REF!</v>
      </c>
      <c r="D87" s="33"/>
      <c r="E87" s="48"/>
      <c r="F87" s="48"/>
      <c r="G87" s="80" t="e">
        <f>VLOOKUP($B87,#REF!,21,0) &amp;" "&amp;VLOOKUP($B87,#REF!,19,0) &amp;" " &amp;VLOOKUP($B87,#REF!,22,0) &amp;" " &amp;VLOOKUP($B87,#REF!,23,0)</f>
        <v>#REF!</v>
      </c>
      <c r="I87" s="80"/>
      <c r="J87" s="80"/>
    </row>
    <row r="88" spans="1:10">
      <c r="A88" s="20"/>
      <c r="B88" s="26"/>
      <c r="C88" s="33" t="e">
        <f>VLOOKUP(B88,#REF!,9,0)</f>
        <v>#REF!</v>
      </c>
      <c r="D88" s="33"/>
      <c r="E88" s="48"/>
      <c r="F88" s="48"/>
      <c r="G88" s="80" t="e">
        <f>VLOOKUP($B88,#REF!,21,0) &amp;" "&amp;VLOOKUP($B88,#REF!,19,0) &amp;" " &amp;VLOOKUP($B88,#REF!,22,0) &amp;" " &amp;VLOOKUP($B88,#REF!,23,0)</f>
        <v>#REF!</v>
      </c>
      <c r="I88" s="80"/>
      <c r="J88" s="80"/>
    </row>
    <row r="89" spans="1:10">
      <c r="A89" s="20"/>
      <c r="B89" s="26"/>
      <c r="C89" s="33" t="e">
        <f>VLOOKUP(B89,#REF!,9,0)</f>
        <v>#REF!</v>
      </c>
      <c r="D89" s="33"/>
      <c r="E89" s="48"/>
      <c r="F89" s="48"/>
      <c r="G89" s="80" t="e">
        <f>VLOOKUP($B89,#REF!,21,0) &amp;" "&amp;VLOOKUP($B89,#REF!,19,0) &amp;" " &amp;VLOOKUP($B89,#REF!,22,0) &amp;" " &amp;VLOOKUP($B89,#REF!,23,0)</f>
        <v>#REF!</v>
      </c>
      <c r="I89" s="80"/>
      <c r="J89" s="80"/>
    </row>
    <row r="90" spans="1:10">
      <c r="A90" s="20"/>
      <c r="B90" s="26"/>
      <c r="C90" s="33" t="e">
        <f>VLOOKUP(B90,#REF!,9,0)</f>
        <v>#REF!</v>
      </c>
      <c r="D90" s="33"/>
      <c r="E90" s="48"/>
      <c r="F90" s="48"/>
      <c r="G90" s="80" t="e">
        <f>VLOOKUP($B90,#REF!,21,0) &amp;" "&amp;VLOOKUP($B90,#REF!,19,0) &amp;" " &amp;VLOOKUP($B90,#REF!,22,0) &amp;" " &amp;VLOOKUP($B90,#REF!,23,0)</f>
        <v>#REF!</v>
      </c>
      <c r="I90" s="80"/>
      <c r="J90" s="80"/>
    </row>
    <row r="91" spans="1:10">
      <c r="A91" s="20"/>
      <c r="B91" s="26"/>
      <c r="C91" s="33" t="e">
        <f>VLOOKUP(B91,#REF!,9,0)</f>
        <v>#REF!</v>
      </c>
      <c r="D91" s="33"/>
      <c r="E91" s="48"/>
      <c r="F91" s="48"/>
      <c r="G91" s="80" t="e">
        <f>VLOOKUP($B91,#REF!,21,0) &amp;" "&amp;VLOOKUP($B91,#REF!,19,0) &amp;" " &amp;VLOOKUP($B91,#REF!,22,0) &amp;" " &amp;VLOOKUP($B91,#REF!,23,0)</f>
        <v>#REF!</v>
      </c>
      <c r="I91" s="80"/>
      <c r="J91" s="80"/>
    </row>
    <row r="92" spans="1:10">
      <c r="A92" s="20"/>
      <c r="B92" s="26"/>
      <c r="C92" s="33" t="e">
        <f>VLOOKUP(B92,#REF!,9,0)</f>
        <v>#REF!</v>
      </c>
      <c r="D92" s="33"/>
      <c r="E92" s="48"/>
      <c r="F92" s="48"/>
      <c r="G92" s="80" t="e">
        <f>VLOOKUP($B92,#REF!,21,0) &amp;" "&amp;VLOOKUP($B92,#REF!,19,0) &amp;" " &amp;VLOOKUP($B92,#REF!,22,0) &amp;" " &amp;VLOOKUP($B92,#REF!,23,0)</f>
        <v>#REF!</v>
      </c>
      <c r="I92" s="80"/>
      <c r="J92" s="80"/>
    </row>
    <row r="93" spans="1:10">
      <c r="A93" s="20"/>
      <c r="B93" s="26"/>
      <c r="C93" s="33" t="e">
        <f>VLOOKUP(B93,#REF!,9,0)</f>
        <v>#REF!</v>
      </c>
      <c r="D93" s="33"/>
      <c r="E93" s="48"/>
      <c r="F93" s="48"/>
      <c r="G93" s="80" t="e">
        <f>VLOOKUP($B93,#REF!,21,0) &amp;" "&amp;VLOOKUP($B93,#REF!,19,0) &amp;" " &amp;VLOOKUP($B93,#REF!,22,0) &amp;" " &amp;VLOOKUP($B93,#REF!,23,0)</f>
        <v>#REF!</v>
      </c>
      <c r="I93" s="80"/>
      <c r="J93" s="80"/>
    </row>
    <row r="94" spans="1:10">
      <c r="A94" s="20"/>
      <c r="B94" s="26"/>
      <c r="C94" s="33" t="e">
        <f>VLOOKUP(B94,#REF!,9,0)</f>
        <v>#REF!</v>
      </c>
      <c r="D94" s="33"/>
      <c r="E94" s="48"/>
      <c r="F94" s="48"/>
      <c r="G94" s="80" t="e">
        <f>VLOOKUP($B94,#REF!,21,0) &amp;" "&amp;VLOOKUP($B94,#REF!,19,0) &amp;" " &amp;VLOOKUP($B94,#REF!,22,0) &amp;" " &amp;VLOOKUP($B94,#REF!,23,0)</f>
        <v>#REF!</v>
      </c>
      <c r="I94" s="80"/>
      <c r="J94" s="80"/>
    </row>
    <row r="95" spans="1:10">
      <c r="A95" s="20"/>
      <c r="B95" s="26"/>
      <c r="C95" s="33" t="e">
        <f>VLOOKUP(B95,#REF!,9,0)</f>
        <v>#REF!</v>
      </c>
      <c r="D95" s="33"/>
      <c r="E95" s="48"/>
      <c r="F95" s="48"/>
      <c r="G95" s="80" t="e">
        <f>VLOOKUP($B95,#REF!,21,0) &amp;" "&amp;VLOOKUP($B95,#REF!,19,0) &amp;" " &amp;VLOOKUP($B95,#REF!,22,0) &amp;" " &amp;VLOOKUP($B95,#REF!,23,0)</f>
        <v>#REF!</v>
      </c>
      <c r="I95" s="80"/>
      <c r="J95" s="80"/>
    </row>
    <row r="96" spans="1:10">
      <c r="A96" s="20"/>
      <c r="B96" s="26"/>
      <c r="C96" s="33" t="e">
        <f>VLOOKUP(B96,#REF!,9,0)</f>
        <v>#REF!</v>
      </c>
      <c r="D96" s="33"/>
      <c r="E96" s="48"/>
      <c r="F96" s="48"/>
      <c r="G96" s="80" t="e">
        <f>VLOOKUP($B96,#REF!,21,0) &amp;" "&amp;VLOOKUP($B96,#REF!,19,0) &amp;" " &amp;VLOOKUP($B96,#REF!,22,0) &amp;" " &amp;VLOOKUP($B96,#REF!,23,0)</f>
        <v>#REF!</v>
      </c>
      <c r="I96" s="80"/>
      <c r="J96" s="80"/>
    </row>
    <row r="97" spans="1:10">
      <c r="A97" s="20"/>
      <c r="B97" s="26"/>
      <c r="C97" s="33" t="e">
        <f>VLOOKUP(B97,#REF!,9,0)</f>
        <v>#REF!</v>
      </c>
      <c r="D97" s="33"/>
      <c r="E97" s="48"/>
      <c r="F97" s="48"/>
      <c r="G97" s="80" t="e">
        <f>VLOOKUP($B97,#REF!,21,0) &amp;" "&amp;VLOOKUP($B97,#REF!,19,0) &amp;" " &amp;VLOOKUP($B97,#REF!,22,0) &amp;" " &amp;VLOOKUP($B97,#REF!,23,0)</f>
        <v>#REF!</v>
      </c>
      <c r="I97" s="80"/>
      <c r="J97" s="80"/>
    </row>
    <row r="98" spans="1:10">
      <c r="A98" s="20"/>
      <c r="B98" s="26"/>
      <c r="C98" s="33" t="e">
        <f>VLOOKUP(B98,#REF!,9,0)</f>
        <v>#REF!</v>
      </c>
      <c r="D98" s="33"/>
      <c r="E98" s="48"/>
      <c r="F98" s="48"/>
      <c r="G98" s="80" t="e">
        <f>VLOOKUP($B98,#REF!,21,0) &amp;" "&amp;VLOOKUP($B98,#REF!,19,0) &amp;" " &amp;VLOOKUP($B98,#REF!,22,0) &amp;" " &amp;VLOOKUP($B98,#REF!,23,0)</f>
        <v>#REF!</v>
      </c>
      <c r="I98" s="80"/>
      <c r="J98" s="80"/>
    </row>
    <row r="99" spans="1:10">
      <c r="A99" s="20"/>
      <c r="B99" s="26"/>
      <c r="C99" s="33" t="e">
        <f>VLOOKUP(B99,#REF!,9,0)</f>
        <v>#REF!</v>
      </c>
      <c r="D99" s="33"/>
      <c r="E99" s="48"/>
      <c r="F99" s="48"/>
      <c r="G99" s="80" t="e">
        <f>VLOOKUP($B99,#REF!,21,0) &amp;" "&amp;VLOOKUP($B99,#REF!,19,0) &amp;" " &amp;VLOOKUP($B99,#REF!,22,0) &amp;" " &amp;VLOOKUP($B99,#REF!,23,0)</f>
        <v>#REF!</v>
      </c>
      <c r="I99" s="80"/>
      <c r="J99" s="80"/>
    </row>
    <row r="100" spans="1:10">
      <c r="A100" s="20"/>
      <c r="B100" s="26"/>
      <c r="C100" s="33" t="e">
        <f>VLOOKUP(B100,#REF!,9,0)</f>
        <v>#REF!</v>
      </c>
      <c r="D100" s="33"/>
      <c r="E100" s="48"/>
      <c r="F100" s="48"/>
      <c r="G100" s="80" t="e">
        <f>VLOOKUP($B100,#REF!,21,0) &amp;" "&amp;VLOOKUP($B100,#REF!,19,0) &amp;" " &amp;VLOOKUP($B100,#REF!,22,0) &amp;" " &amp;VLOOKUP($B100,#REF!,23,0)</f>
        <v>#REF!</v>
      </c>
      <c r="I100" s="80"/>
      <c r="J100" s="80"/>
    </row>
    <row r="101" spans="1:10">
      <c r="A101" s="20"/>
      <c r="B101" s="26"/>
      <c r="C101" s="33" t="e">
        <f>VLOOKUP(B101,#REF!,9,0)</f>
        <v>#REF!</v>
      </c>
      <c r="D101" s="33"/>
      <c r="E101" s="48"/>
      <c r="F101" s="48"/>
      <c r="G101" s="80" t="e">
        <f>VLOOKUP($B101,#REF!,21,0) &amp;" "&amp;VLOOKUP($B101,#REF!,19,0) &amp;" " &amp;VLOOKUP($B101,#REF!,22,0) &amp;" " &amp;VLOOKUP($B101,#REF!,23,0)</f>
        <v>#REF!</v>
      </c>
      <c r="I101" s="80"/>
      <c r="J101" s="80"/>
    </row>
    <row r="102" spans="1:10">
      <c r="A102" s="20"/>
      <c r="B102" s="26"/>
      <c r="C102" s="33" t="e">
        <f>VLOOKUP(B102,#REF!,9,0)</f>
        <v>#REF!</v>
      </c>
      <c r="D102" s="33"/>
      <c r="E102" s="48"/>
      <c r="F102" s="48"/>
      <c r="G102" s="80" t="e">
        <f>VLOOKUP($B102,#REF!,21,0) &amp;" "&amp;VLOOKUP($B102,#REF!,19,0) &amp;" " &amp;VLOOKUP($B102,#REF!,22,0) &amp;" " &amp;VLOOKUP($B102,#REF!,23,0)</f>
        <v>#REF!</v>
      </c>
      <c r="I102" s="80"/>
      <c r="J102" s="80"/>
    </row>
    <row r="103" spans="1:10">
      <c r="A103" s="20"/>
      <c r="B103" s="26"/>
      <c r="C103" s="33" t="e">
        <f>VLOOKUP(B103,#REF!,9,0)</f>
        <v>#REF!</v>
      </c>
      <c r="D103" s="33"/>
      <c r="E103" s="48"/>
      <c r="F103" s="48"/>
      <c r="G103" s="80" t="e">
        <f>VLOOKUP($B103,#REF!,21,0) &amp;" "&amp;VLOOKUP($B103,#REF!,19,0) &amp;" " &amp;VLOOKUP($B103,#REF!,22,0) &amp;" " &amp;VLOOKUP($B103,#REF!,23,0)</f>
        <v>#REF!</v>
      </c>
      <c r="I103" s="80"/>
      <c r="J103" s="80"/>
    </row>
    <row r="104" spans="1:10">
      <c r="A104" s="20"/>
      <c r="B104" s="26"/>
      <c r="C104" s="33" t="e">
        <f>VLOOKUP(B104,#REF!,9,0)</f>
        <v>#REF!</v>
      </c>
      <c r="D104" s="33"/>
      <c r="E104" s="48"/>
      <c r="F104" s="48"/>
      <c r="G104" s="80" t="e">
        <f>VLOOKUP($B104,#REF!,21,0) &amp;" "&amp;VLOOKUP($B104,#REF!,19,0) &amp;" " &amp;VLOOKUP($B104,#REF!,22,0) &amp;" " &amp;VLOOKUP($B104,#REF!,23,0)</f>
        <v>#REF!</v>
      </c>
      <c r="I104" s="80"/>
      <c r="J104" s="80"/>
    </row>
    <row r="105" spans="1:10">
      <c r="A105" s="20"/>
      <c r="B105" s="26"/>
      <c r="C105" s="33" t="e">
        <f>VLOOKUP(B105,#REF!,9,0)</f>
        <v>#REF!</v>
      </c>
      <c r="D105" s="33"/>
      <c r="E105" s="48"/>
      <c r="F105" s="48"/>
      <c r="G105" s="80" t="e">
        <f>VLOOKUP($B105,#REF!,21,0) &amp;" "&amp;VLOOKUP($B105,#REF!,19,0) &amp;" " &amp;VLOOKUP($B105,#REF!,22,0) &amp;" " &amp;VLOOKUP($B105,#REF!,23,0)</f>
        <v>#REF!</v>
      </c>
      <c r="I105" s="80"/>
      <c r="J105" s="80"/>
    </row>
    <row r="106" spans="1:10">
      <c r="A106" s="20"/>
      <c r="B106" s="26"/>
      <c r="C106" s="33" t="e">
        <f>VLOOKUP(B106,#REF!,9,0)</f>
        <v>#REF!</v>
      </c>
      <c r="D106" s="33"/>
      <c r="E106" s="48"/>
      <c r="F106" s="48"/>
      <c r="G106" s="80" t="e">
        <f>VLOOKUP($B106,#REF!,21,0) &amp;" "&amp;VLOOKUP($B106,#REF!,19,0) &amp;" " &amp;VLOOKUP($B106,#REF!,22,0) &amp;" " &amp;VLOOKUP($B106,#REF!,23,0)</f>
        <v>#REF!</v>
      </c>
      <c r="I106" s="80"/>
      <c r="J106" s="80"/>
    </row>
    <row r="107" spans="1:10">
      <c r="A107" s="20"/>
      <c r="B107" s="26"/>
      <c r="C107" s="33" t="e">
        <f>VLOOKUP(B107,#REF!,9,0)</f>
        <v>#REF!</v>
      </c>
      <c r="D107" s="33"/>
      <c r="E107" s="48"/>
      <c r="F107" s="48"/>
      <c r="G107" s="80" t="e">
        <f>VLOOKUP($B107,#REF!,21,0) &amp;" "&amp;VLOOKUP($B107,#REF!,19,0) &amp;" " &amp;VLOOKUP($B107,#REF!,22,0) &amp;" " &amp;VLOOKUP($B107,#REF!,23,0)</f>
        <v>#REF!</v>
      </c>
      <c r="I107" s="80"/>
      <c r="J107" s="80"/>
    </row>
    <row r="108" spans="1:10">
      <c r="J108" s="57" t="s">
        <v>36</v>
      </c>
    </row>
    <row r="109" spans="1:10">
      <c r="J109" s="37" t="s">
        <v>15</v>
      </c>
    </row>
    <row r="110" spans="1:10" ht="25.5">
      <c r="J110" s="37" t="s">
        <v>16</v>
      </c>
    </row>
    <row r="111" spans="1:10">
      <c r="J111" s="37" t="s">
        <v>17</v>
      </c>
    </row>
    <row r="112" spans="1:10" ht="25.5">
      <c r="J112" s="37" t="s">
        <v>18</v>
      </c>
    </row>
    <row r="113" spans="1:10">
      <c r="A113" s="44"/>
      <c r="B113" s="44"/>
      <c r="C113" s="44"/>
      <c r="D113" s="44"/>
      <c r="E113" s="44"/>
      <c r="F113" s="44"/>
      <c r="G113" s="44"/>
      <c r="I113" s="44"/>
      <c r="J113" s="37" t="s">
        <v>19</v>
      </c>
    </row>
    <row r="114" spans="1:10">
      <c r="A114" s="44"/>
      <c r="B114" s="44"/>
      <c r="C114" s="44"/>
      <c r="D114" s="44"/>
      <c r="E114" s="44"/>
      <c r="F114" s="44"/>
      <c r="G114" s="44"/>
      <c r="I114" s="44"/>
      <c r="J114" s="37" t="s">
        <v>20</v>
      </c>
    </row>
    <row r="115" spans="1:10" ht="25.5">
      <c r="A115" s="44"/>
      <c r="B115" s="44"/>
      <c r="C115" s="44"/>
      <c r="D115" s="44"/>
      <c r="E115" s="44"/>
      <c r="F115" s="44"/>
      <c r="G115" s="44"/>
      <c r="I115" s="44"/>
      <c r="J115" s="38" t="s">
        <v>21</v>
      </c>
    </row>
    <row r="116" spans="1:10">
      <c r="A116" s="44"/>
      <c r="B116" s="44"/>
      <c r="C116" s="44"/>
      <c r="D116" s="44"/>
      <c r="E116" s="44"/>
      <c r="F116" s="44"/>
      <c r="G116" s="44"/>
      <c r="I116" s="44"/>
      <c r="J116" s="38" t="s">
        <v>22</v>
      </c>
    </row>
    <row r="117" spans="1:10">
      <c r="A117" s="44"/>
      <c r="B117" s="44"/>
      <c r="C117" s="44"/>
      <c r="D117" s="44"/>
      <c r="E117" s="44"/>
      <c r="F117" s="44"/>
      <c r="G117" s="44"/>
      <c r="I117" s="44"/>
      <c r="J117" s="56" t="s">
        <v>50</v>
      </c>
    </row>
    <row r="118" spans="1:10">
      <c r="A118" s="44"/>
      <c r="B118" s="44"/>
      <c r="C118" s="44"/>
      <c r="D118" s="44"/>
      <c r="E118" s="44"/>
      <c r="F118" s="44"/>
      <c r="G118" s="44"/>
      <c r="I118" s="44"/>
      <c r="J118" s="37" t="s">
        <v>23</v>
      </c>
    </row>
    <row r="119" spans="1:10" ht="25.5">
      <c r="A119" s="44"/>
      <c r="B119" s="44"/>
      <c r="C119" s="44"/>
      <c r="D119" s="44"/>
      <c r="E119" s="44"/>
      <c r="F119" s="44"/>
      <c r="G119" s="44"/>
      <c r="I119" s="44"/>
      <c r="J119" s="37" t="s">
        <v>51</v>
      </c>
    </row>
    <row r="120" spans="1:10">
      <c r="A120" s="44"/>
      <c r="B120" s="44"/>
      <c r="C120" s="44"/>
      <c r="D120" s="44"/>
      <c r="E120" s="44"/>
      <c r="F120" s="44"/>
      <c r="G120" s="44"/>
      <c r="I120" s="44"/>
      <c r="J120" s="39" t="s">
        <v>24</v>
      </c>
    </row>
    <row r="121" spans="1:10" ht="25.5">
      <c r="A121" s="44"/>
      <c r="B121" s="44"/>
      <c r="C121" s="44"/>
      <c r="D121" s="44"/>
      <c r="E121" s="44"/>
      <c r="F121" s="44"/>
      <c r="G121" s="44"/>
      <c r="I121" s="44"/>
      <c r="J121" s="39" t="s">
        <v>37</v>
      </c>
    </row>
    <row r="122" spans="1:10" ht="38.25">
      <c r="A122" s="44"/>
      <c r="B122" s="44"/>
      <c r="C122" s="44"/>
      <c r="D122" s="44"/>
      <c r="E122" s="44"/>
      <c r="F122" s="44"/>
      <c r="G122" s="44"/>
      <c r="I122" s="44"/>
      <c r="J122" s="39" t="s">
        <v>25</v>
      </c>
    </row>
    <row r="123" spans="1:10">
      <c r="A123" s="44"/>
      <c r="B123" s="44"/>
      <c r="C123" s="44"/>
      <c r="D123" s="44"/>
      <c r="E123" s="44"/>
      <c r="F123" s="44"/>
      <c r="G123" s="44"/>
      <c r="I123" s="44"/>
      <c r="J123" s="39" t="s">
        <v>26</v>
      </c>
    </row>
    <row r="124" spans="1:10" ht="38.25">
      <c r="A124" s="44"/>
      <c r="B124" s="44"/>
      <c r="C124" s="44"/>
      <c r="D124" s="44"/>
      <c r="E124" s="44"/>
      <c r="F124" s="44"/>
      <c r="G124" s="44"/>
      <c r="I124" s="44"/>
      <c r="J124" s="39" t="s">
        <v>27</v>
      </c>
    </row>
    <row r="125" spans="1:10" ht="25.5">
      <c r="A125" s="44"/>
      <c r="B125" s="44"/>
      <c r="C125" s="44"/>
      <c r="D125" s="44"/>
      <c r="E125" s="44"/>
      <c r="F125" s="44"/>
      <c r="G125" s="44"/>
      <c r="I125" s="44"/>
      <c r="J125" s="39" t="s">
        <v>28</v>
      </c>
    </row>
    <row r="126" spans="1:10" ht="25.5">
      <c r="A126" s="44"/>
      <c r="B126" s="44"/>
      <c r="C126" s="44"/>
      <c r="D126" s="44"/>
      <c r="E126" s="44"/>
      <c r="F126" s="44"/>
      <c r="G126" s="44"/>
      <c r="I126" s="44"/>
      <c r="J126" s="39" t="s">
        <v>48</v>
      </c>
    </row>
    <row r="127" spans="1:10">
      <c r="A127" s="44"/>
      <c r="B127" s="44"/>
      <c r="C127" s="44"/>
      <c r="D127" s="44"/>
      <c r="E127" s="44"/>
      <c r="F127" s="44"/>
      <c r="G127" s="44"/>
      <c r="I127" s="44"/>
      <c r="J127" s="39" t="s">
        <v>66</v>
      </c>
    </row>
    <row r="128" spans="1:10" ht="25.5">
      <c r="A128" s="44"/>
      <c r="B128" s="44"/>
      <c r="C128" s="44"/>
      <c r="D128" s="44"/>
      <c r="E128" s="44"/>
      <c r="F128" s="44"/>
      <c r="G128" s="44"/>
      <c r="I128" s="44"/>
      <c r="J128" s="39" t="s">
        <v>67</v>
      </c>
    </row>
    <row r="129" spans="1:10">
      <c r="A129" s="44"/>
      <c r="B129" s="44"/>
      <c r="C129" s="44"/>
      <c r="D129" s="44"/>
      <c r="E129" s="44"/>
      <c r="F129" s="44"/>
      <c r="G129" s="44"/>
      <c r="I129" s="44"/>
      <c r="J129" s="39" t="s">
        <v>30</v>
      </c>
    </row>
    <row r="130" spans="1:10" ht="25.5">
      <c r="A130" s="44"/>
      <c r="B130" s="44"/>
      <c r="C130" s="44"/>
      <c r="D130" s="44"/>
      <c r="E130" s="44"/>
      <c r="F130" s="44"/>
      <c r="G130" s="44"/>
      <c r="I130" s="44"/>
      <c r="J130" s="37" t="s">
        <v>31</v>
      </c>
    </row>
    <row r="131" spans="1:10" ht="25.5">
      <c r="A131" s="44"/>
      <c r="B131" s="44"/>
      <c r="C131" s="44"/>
      <c r="D131" s="44"/>
      <c r="E131" s="44"/>
      <c r="F131" s="44"/>
      <c r="G131" s="44"/>
      <c r="I131" s="44"/>
      <c r="J131" s="37" t="s">
        <v>65</v>
      </c>
    </row>
    <row r="132" spans="1:10">
      <c r="A132" s="44"/>
      <c r="B132" s="44"/>
      <c r="C132" s="44"/>
      <c r="D132" s="44"/>
      <c r="E132" s="44"/>
      <c r="F132" s="44"/>
      <c r="G132" s="44"/>
      <c r="I132" s="44"/>
      <c r="J132" s="38" t="s">
        <v>32</v>
      </c>
    </row>
    <row r="133" spans="1:10">
      <c r="A133" s="44"/>
      <c r="B133" s="44"/>
      <c r="C133" s="44"/>
      <c r="D133" s="44"/>
      <c r="E133" s="44"/>
      <c r="F133" s="44"/>
      <c r="G133" s="44"/>
      <c r="I133" s="44"/>
      <c r="J133" s="40" t="s">
        <v>33</v>
      </c>
    </row>
    <row r="134" spans="1:10">
      <c r="A134" s="44"/>
      <c r="B134" s="44"/>
      <c r="C134" s="44"/>
      <c r="D134" s="44"/>
      <c r="E134" s="44"/>
      <c r="F134" s="44"/>
      <c r="G134" s="44"/>
      <c r="I134" s="44"/>
      <c r="J134" s="39" t="s">
        <v>30</v>
      </c>
    </row>
    <row r="135" spans="1:10">
      <c r="A135" s="44"/>
      <c r="B135" s="44"/>
      <c r="C135" s="44"/>
      <c r="D135" s="44"/>
      <c r="E135" s="44"/>
      <c r="F135" s="44"/>
      <c r="G135" s="44"/>
      <c r="I135" s="44"/>
      <c r="J135" s="39" t="s">
        <v>34</v>
      </c>
    </row>
    <row r="136" spans="1:10" ht="30">
      <c r="A136" s="44"/>
      <c r="B136" s="44"/>
      <c r="C136" s="44"/>
      <c r="D136" s="44"/>
      <c r="E136" s="44"/>
      <c r="F136" s="44"/>
      <c r="G136" s="44"/>
      <c r="I136" s="44"/>
      <c r="J136" s="56" t="s">
        <v>38</v>
      </c>
    </row>
  </sheetData>
  <mergeCells count="26"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9:E19"/>
    <mergeCell ref="F19:G19"/>
    <mergeCell ref="D16:E16"/>
    <mergeCell ref="F16:G16"/>
    <mergeCell ref="D17:E17"/>
    <mergeCell ref="F17:G17"/>
    <mergeCell ref="D18:E18"/>
    <mergeCell ref="F18:G18"/>
  </mergeCells>
  <dataValidations count="1">
    <dataValidation type="list" allowBlank="1" showInputMessage="1" showErrorMessage="1" sqref="J1:J6 J9:J107">
      <formula1>$J$109:$J$141</formula1>
    </dataValidation>
  </dataValidations>
  <pageMargins left="0.70866141732283472" right="0.31496062992125984" top="0.55118110236220474" bottom="0.55118110236220474" header="0.31496062992125984" footer="0.31496062992125984"/>
  <pageSetup paperSize="9" scale="95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36"/>
  <sheetViews>
    <sheetView view="pageLayout" topLeftCell="A2" zoomScaleSheetLayoutView="115" workbookViewId="0">
      <selection activeCell="E24" sqref="E24"/>
    </sheetView>
  </sheetViews>
  <sheetFormatPr defaultRowHeight="15"/>
  <cols>
    <col min="1" max="1" width="4.42578125" style="27" customWidth="1"/>
    <col min="2" max="2" width="15.7109375" style="28" customWidth="1"/>
    <col min="3" max="3" width="18" style="35" customWidth="1"/>
    <col min="4" max="4" width="18.5703125" style="35" customWidth="1"/>
    <col min="5" max="5" width="10.42578125" style="56" customWidth="1"/>
    <col min="6" max="6" width="3.85546875" style="56" customWidth="1"/>
    <col min="7" max="7" width="24.5703125" style="56" customWidth="1"/>
    <col min="8" max="8" width="27.42578125" style="44" customWidth="1"/>
    <col min="9" max="9" width="34.7109375" style="56" customWidth="1"/>
    <col min="10" max="10" width="30" style="56" customWidth="1"/>
    <col min="11" max="16384" width="9.140625" style="44"/>
  </cols>
  <sheetData>
    <row r="1" spans="1:18" s="18" customFormat="1" ht="45" hidden="1">
      <c r="A1" s="17"/>
      <c r="B1" s="13"/>
      <c r="C1" s="31"/>
      <c r="D1" s="31"/>
      <c r="G1" s="43" t="s">
        <v>45</v>
      </c>
      <c r="I1" s="43" t="s">
        <v>39</v>
      </c>
      <c r="J1" s="43"/>
    </row>
    <row r="2" spans="1:18">
      <c r="A2" s="17"/>
      <c r="B2" s="13"/>
      <c r="C2" s="31"/>
      <c r="D2" s="42" t="s">
        <v>41</v>
      </c>
      <c r="E2" s="60" t="s">
        <v>52</v>
      </c>
      <c r="I2" s="43"/>
      <c r="J2" s="43"/>
    </row>
    <row r="3" spans="1:18">
      <c r="A3" s="17"/>
      <c r="B3" s="13"/>
      <c r="C3" s="31"/>
      <c r="D3" s="31"/>
      <c r="E3" s="61" t="s">
        <v>77</v>
      </c>
      <c r="I3" s="43"/>
      <c r="J3" s="43"/>
    </row>
    <row r="4" spans="1:18">
      <c r="A4" s="17"/>
      <c r="B4" s="13"/>
      <c r="C4" s="31"/>
      <c r="D4" s="31"/>
      <c r="E4" s="61" t="s">
        <v>78</v>
      </c>
      <c r="I4" s="43"/>
      <c r="J4" s="43"/>
    </row>
    <row r="5" spans="1:18">
      <c r="A5" s="17"/>
      <c r="B5" s="13"/>
      <c r="C5" s="31"/>
      <c r="D5" s="31"/>
      <c r="E5" s="41"/>
      <c r="F5" s="41"/>
      <c r="I5" s="43"/>
      <c r="J5" s="43"/>
    </row>
    <row r="6" spans="1:18">
      <c r="A6" s="19"/>
      <c r="B6" s="14"/>
      <c r="C6" s="32"/>
      <c r="D6" s="32"/>
      <c r="E6" s="45"/>
      <c r="F6" s="45"/>
      <c r="G6" s="47"/>
      <c r="I6" s="46"/>
      <c r="J6" s="46"/>
    </row>
    <row r="7" spans="1:18" s="18" customFormat="1">
      <c r="A7" s="15" t="s">
        <v>60</v>
      </c>
      <c r="B7" s="15" t="s">
        <v>0</v>
      </c>
      <c r="C7" s="68" t="s">
        <v>1</v>
      </c>
      <c r="D7" s="148" t="s">
        <v>40</v>
      </c>
      <c r="E7" s="148"/>
      <c r="F7" s="149" t="s">
        <v>2</v>
      </c>
      <c r="G7" s="150"/>
      <c r="H7" s="18" t="s">
        <v>47</v>
      </c>
      <c r="I7" s="68" t="s">
        <v>46</v>
      </c>
      <c r="J7" s="68" t="s">
        <v>13</v>
      </c>
    </row>
    <row r="8" spans="1:18">
      <c r="A8" s="16">
        <v>1</v>
      </c>
      <c r="B8" s="29">
        <v>2</v>
      </c>
      <c r="C8" s="69">
        <v>3</v>
      </c>
      <c r="D8" s="151">
        <v>4</v>
      </c>
      <c r="E8" s="151"/>
      <c r="F8" s="152">
        <v>5</v>
      </c>
      <c r="G8" s="153"/>
      <c r="I8" s="69"/>
      <c r="J8" s="58"/>
      <c r="K8" s="18"/>
      <c r="L8" s="18"/>
      <c r="M8" s="18"/>
      <c r="N8" s="18"/>
      <c r="O8" s="18"/>
      <c r="P8" s="18"/>
      <c r="Q8" s="18"/>
      <c r="R8" s="18"/>
    </row>
    <row r="9" spans="1:18" ht="63.75" customHeight="1">
      <c r="A9" s="36">
        <v>1</v>
      </c>
      <c r="B9" s="64" t="s">
        <v>76</v>
      </c>
      <c r="C9" s="65" t="str">
        <f>VLOOKUP(B9,[1]!dbpnspegawaiok,9,0)</f>
        <v>198502052009012010</v>
      </c>
      <c r="D9" s="141" t="str">
        <f>I9&amp;" "&amp;J9</f>
        <v>Pengadministrasi Umum Subbag Keuangan dan BMN pada Bagian Perencanaan dan Keuangan  Bagian Perencanaan dan Keuangan Biro AUPK</v>
      </c>
      <c r="E9" s="141"/>
      <c r="F9" s="142" t="str">
        <f>VLOOKUP($B9,[1]!dbpnspegawaiok,21,0)&amp;" "&amp;VLOOKUP($B9,[1]!dbpnspegawaiok,18,0)&amp;" "&amp;VLOOKUP($B9,[1]!dbpnspegawaiok,19,0)&amp;" "&amp;VLOOKUP($B9,[1]!dbpnspegawaiok,22,0)&amp;" "&amp;VLOOKUP($B9,[1]!dbpnspegawaiok,23,0)</f>
        <v>Pengadministrasi Umum pada subbag Evaluasi, Pelaporan Program, dan Anggaran  Bagian Perencanaan dan Kuangan Biro AUPK</v>
      </c>
      <c r="G9" s="143"/>
      <c r="H9" s="49"/>
      <c r="I9" s="50" t="s">
        <v>75</v>
      </c>
      <c r="J9" s="30" t="s">
        <v>48</v>
      </c>
      <c r="K9" s="59"/>
      <c r="L9" s="59"/>
      <c r="M9" s="59"/>
      <c r="N9" s="59"/>
      <c r="O9" s="59"/>
      <c r="P9" s="59"/>
      <c r="Q9" s="59"/>
      <c r="R9" s="59"/>
    </row>
    <row r="10" spans="1:18" ht="63.75" hidden="1" customHeight="1">
      <c r="A10" s="36">
        <v>2</v>
      </c>
      <c r="B10" s="64"/>
      <c r="C10" s="65" t="e">
        <f>VLOOKUP(B10,[1]!dbpnspegawaiok,9,0)</f>
        <v>#N/A</v>
      </c>
      <c r="D10" s="141" t="str">
        <f t="shared" ref="D10:D19" si="0">I10&amp;" "&amp;J10</f>
        <v xml:space="preserve">Pengadministasi Umum subbag Akademik, Kemahasiswaan dan Alumni pada Bagian Tata Usaha Fak. Ekonomi dan Bisnis Islam </v>
      </c>
      <c r="E10" s="141"/>
      <c r="F10" s="142" t="e">
        <f>VLOOKUP($B10,[1]!dbpnspegawaiok,21,0)&amp;" "&amp;VLOOKUP($B10,[1]!dbpnspegawaiok,18,0)&amp;" "&amp;VLOOKUP($B10,[1]!dbpnspegawaiok,19,0)&amp;" "&amp;VLOOKUP($B10,[1]!dbpnspegawaiok,22,0)&amp;" "&amp;VLOOKUP($B10,[1]!dbpnspegawaiok,23,0)</f>
        <v>#N/A</v>
      </c>
      <c r="G10" s="143"/>
      <c r="H10" s="49"/>
      <c r="I10" s="49" t="s">
        <v>71</v>
      </c>
      <c r="J10" s="30" t="s">
        <v>19</v>
      </c>
      <c r="K10" s="59"/>
      <c r="L10" s="59"/>
      <c r="M10" s="59"/>
      <c r="N10" s="59"/>
      <c r="O10" s="59"/>
      <c r="P10" s="59"/>
      <c r="Q10" s="59"/>
      <c r="R10" s="59"/>
    </row>
    <row r="11" spans="1:18" ht="63.75" hidden="1" customHeight="1">
      <c r="A11" s="36">
        <v>3</v>
      </c>
      <c r="B11" s="64"/>
      <c r="C11" s="65" t="e">
        <f>VLOOKUP(B11,[1]!dbpnspegawaiok,9,0)</f>
        <v>#N/A</v>
      </c>
      <c r="D11" s="141" t="str">
        <f t="shared" si="0"/>
        <v xml:space="preserve"> </v>
      </c>
      <c r="E11" s="141"/>
      <c r="F11" s="142" t="e">
        <f>VLOOKUP($B11,[1]!dbpnspegawaiok,21,0)&amp;" "&amp;VLOOKUP($B11,[1]!dbpnspegawaiok,18,0)&amp;" "&amp;VLOOKUP($B11,[1]!dbpnspegawaiok,19,0)&amp;" "&amp;VLOOKUP($B11,[1]!dbpnspegawaiok,22,0)&amp;" "&amp;VLOOKUP($B11,[1]!dbpnspegawaiok,23,0)</f>
        <v>#N/A</v>
      </c>
      <c r="G11" s="143"/>
      <c r="H11" s="49"/>
      <c r="I11" s="50"/>
      <c r="J11" s="30"/>
      <c r="K11" s="59"/>
      <c r="L11" s="59"/>
      <c r="M11" s="59"/>
      <c r="N11" s="59"/>
      <c r="O11" s="59"/>
      <c r="P11" s="59"/>
      <c r="Q11" s="59"/>
      <c r="R11" s="59"/>
    </row>
    <row r="12" spans="1:18" ht="63.75" hidden="1" customHeight="1">
      <c r="A12" s="36">
        <v>4</v>
      </c>
      <c r="B12" s="64"/>
      <c r="C12" s="65" t="e">
        <f>VLOOKUP(B12,[1]!dbpnspegawaiok,9,0)</f>
        <v>#N/A</v>
      </c>
      <c r="D12" s="141" t="str">
        <f t="shared" si="0"/>
        <v xml:space="preserve"> </v>
      </c>
      <c r="E12" s="141"/>
      <c r="F12" s="142" t="e">
        <f>VLOOKUP($B12,[1]!dbpnspegawaiok,21,0)&amp;" "&amp;VLOOKUP($B12,[1]!dbpnspegawaiok,18,0)&amp;" "&amp;VLOOKUP($B12,[1]!dbpnspegawaiok,19,0)&amp;" "&amp;VLOOKUP($B12,[1]!dbpnspegawaiok,22,0)&amp;" "&amp;VLOOKUP($B12,[1]!dbpnspegawaiok,23,0)</f>
        <v>#N/A</v>
      </c>
      <c r="G12" s="143"/>
      <c r="H12" s="49"/>
      <c r="I12" s="50"/>
      <c r="J12" s="30"/>
      <c r="K12" s="59"/>
      <c r="L12" s="59"/>
      <c r="M12" s="59"/>
      <c r="N12" s="59"/>
      <c r="O12" s="59"/>
      <c r="P12" s="59"/>
      <c r="Q12" s="59"/>
      <c r="R12" s="59"/>
    </row>
    <row r="13" spans="1:18" ht="67.5" hidden="1" customHeight="1">
      <c r="A13" s="36">
        <v>5</v>
      </c>
      <c r="B13" s="64"/>
      <c r="C13" s="65" t="e">
        <f>VLOOKUP(B13,[1]!dbpnspegawaiok,9,0)</f>
        <v>#N/A</v>
      </c>
      <c r="D13" s="141" t="str">
        <f t="shared" si="0"/>
        <v xml:space="preserve"> </v>
      </c>
      <c r="E13" s="141"/>
      <c r="F13" s="142" t="e">
        <f>VLOOKUP($B13,[1]!dbpnspegawaiok,21,0)&amp;" "&amp;VLOOKUP($B13,[1]!dbpnspegawaiok,18,0)&amp;" "&amp;VLOOKUP($B13,[1]!dbpnspegawaiok,19,0)&amp;" "&amp;VLOOKUP($B13,[1]!dbpnspegawaiok,22,0)&amp;" "&amp;VLOOKUP($B13,[1]!dbpnspegawaiok,23,0)</f>
        <v>#N/A</v>
      </c>
      <c r="G13" s="143"/>
      <c r="H13" s="49"/>
      <c r="I13" s="50"/>
      <c r="J13" s="30"/>
      <c r="K13" s="59"/>
      <c r="L13" s="59"/>
      <c r="M13" s="59"/>
      <c r="N13" s="59"/>
      <c r="O13" s="59"/>
      <c r="P13" s="59"/>
      <c r="Q13" s="59"/>
      <c r="R13" s="59"/>
    </row>
    <row r="14" spans="1:18" ht="63.75" hidden="1" customHeight="1">
      <c r="A14" s="36">
        <v>6</v>
      </c>
      <c r="B14" s="64"/>
      <c r="C14" s="65" t="e">
        <f>VLOOKUP(B14,[1]!dbpnspegawaiok,9,0)</f>
        <v>#N/A</v>
      </c>
      <c r="D14" s="141" t="str">
        <f t="shared" si="0"/>
        <v xml:space="preserve"> </v>
      </c>
      <c r="E14" s="141"/>
      <c r="F14" s="142" t="e">
        <f>VLOOKUP($B14,[1]!dbpnspegawaiok,21,0)&amp;" "&amp;VLOOKUP($B14,[1]!dbpnspegawaiok,18,0)&amp;" "&amp;VLOOKUP($B14,[1]!dbpnspegawaiok,19,0)&amp;" "&amp;VLOOKUP($B14,[1]!dbpnspegawaiok,22,0)&amp;" "&amp;VLOOKUP($B14,[1]!dbpnspegawaiok,23,0)</f>
        <v>#N/A</v>
      </c>
      <c r="G14" s="143"/>
      <c r="H14" s="49"/>
      <c r="I14" s="50"/>
      <c r="J14" s="30"/>
      <c r="K14" s="59"/>
      <c r="L14" s="59"/>
      <c r="M14" s="59"/>
      <c r="N14" s="59"/>
      <c r="O14" s="59"/>
      <c r="P14" s="59"/>
      <c r="Q14" s="59"/>
      <c r="R14" s="59"/>
    </row>
    <row r="15" spans="1:18" ht="63.75" hidden="1" customHeight="1">
      <c r="A15" s="36">
        <v>7</v>
      </c>
      <c r="B15" s="64"/>
      <c r="C15" s="65" t="e">
        <f>VLOOKUP(B15,[1]!dbpnspegawaiok,9,0)</f>
        <v>#N/A</v>
      </c>
      <c r="D15" s="141" t="str">
        <f t="shared" si="0"/>
        <v xml:space="preserve"> </v>
      </c>
      <c r="E15" s="141"/>
      <c r="F15" s="142" t="e">
        <f>VLOOKUP($B15,[1]!dbpnspegawaiok,21,0)&amp;" "&amp;VLOOKUP($B15,[1]!dbpnspegawaiok,18,0)&amp;" "&amp;VLOOKUP($B15,[1]!dbpnspegawaiok,19,0)&amp;" "&amp;VLOOKUP($B15,[1]!dbpnspegawaiok,22,0)&amp;" "&amp;VLOOKUP($B15,[1]!dbpnspegawaiok,23,0)</f>
        <v>#N/A</v>
      </c>
      <c r="G15" s="143"/>
      <c r="H15" s="49"/>
      <c r="I15" s="50"/>
      <c r="J15" s="30"/>
      <c r="K15" s="59"/>
      <c r="L15" s="59"/>
      <c r="M15" s="59"/>
      <c r="N15" s="59"/>
      <c r="O15" s="59"/>
      <c r="P15" s="59"/>
      <c r="Q15" s="59"/>
      <c r="R15" s="59"/>
    </row>
    <row r="16" spans="1:18" ht="63.75" hidden="1" customHeight="1">
      <c r="A16" s="36">
        <v>6</v>
      </c>
      <c r="B16" s="64"/>
      <c r="C16" s="65" t="e">
        <f>VLOOKUP(B16,[1]!dbpnspegawaiok,9,0)</f>
        <v>#N/A</v>
      </c>
      <c r="D16" s="141" t="str">
        <f t="shared" si="0"/>
        <v xml:space="preserve"> </v>
      </c>
      <c r="E16" s="141"/>
      <c r="F16" s="142" t="e">
        <f>VLOOKUP($B16,[1]!dbpnspegawaiok,21,0)&amp;" "&amp;VLOOKUP($B16,[1]!dbpnspegawaiok,18,0)&amp;" "&amp;VLOOKUP($B16,[1]!dbpnspegawaiok,19,0)&amp;" "&amp;VLOOKUP($B16,[1]!dbpnspegawaiok,22,0)&amp;" "&amp;VLOOKUP($B16,[1]!dbpnspegawaiok,23,0)</f>
        <v>#N/A</v>
      </c>
      <c r="G16" s="143"/>
      <c r="H16" s="49"/>
      <c r="I16" s="50"/>
      <c r="J16" s="30"/>
      <c r="K16" s="59"/>
      <c r="L16" s="59"/>
      <c r="M16" s="59"/>
      <c r="N16" s="59"/>
      <c r="O16" s="59"/>
      <c r="P16" s="59"/>
      <c r="Q16" s="59"/>
      <c r="R16" s="59"/>
    </row>
    <row r="17" spans="1:18" ht="63.75" hidden="1" customHeight="1">
      <c r="A17" s="36">
        <v>6</v>
      </c>
      <c r="B17" s="64"/>
      <c r="C17" s="65" t="e">
        <f>VLOOKUP(B17,[1]!dbpnspegawaiok,9,0)</f>
        <v>#N/A</v>
      </c>
      <c r="D17" s="141" t="str">
        <f t="shared" si="0"/>
        <v xml:space="preserve"> </v>
      </c>
      <c r="E17" s="141"/>
      <c r="F17" s="142" t="e">
        <f>VLOOKUP($B17,[1]!dbpnspegawaiok,21,0)&amp;" "&amp;VLOOKUP($B17,[1]!dbpnspegawaiok,18,0)&amp;" "&amp;VLOOKUP($B17,[1]!dbpnspegawaiok,19,0)&amp;" "&amp;VLOOKUP($B17,[1]!dbpnspegawaiok,22,0)&amp;" "&amp;VLOOKUP($B17,[1]!dbpnspegawaiok,23,0)</f>
        <v>#N/A</v>
      </c>
      <c r="G17" s="143"/>
      <c r="H17" s="49"/>
      <c r="I17" s="50"/>
      <c r="J17" s="30"/>
      <c r="K17" s="59"/>
      <c r="L17" s="59"/>
      <c r="M17" s="59"/>
      <c r="N17" s="59"/>
      <c r="O17" s="59"/>
      <c r="P17" s="59"/>
      <c r="Q17" s="59"/>
      <c r="R17" s="59"/>
    </row>
    <row r="18" spans="1:18" ht="63.75" hidden="1" customHeight="1">
      <c r="A18" s="36">
        <v>6</v>
      </c>
      <c r="B18" s="64"/>
      <c r="C18" s="65" t="e">
        <f>VLOOKUP(B18,[1]!dbpnspegawaiok,9,0)</f>
        <v>#N/A</v>
      </c>
      <c r="D18" s="141" t="str">
        <f t="shared" si="0"/>
        <v xml:space="preserve"> </v>
      </c>
      <c r="E18" s="141"/>
      <c r="F18" s="142" t="e">
        <f>VLOOKUP($B18,[1]!dbpnspegawaiok,21,0)&amp;" "&amp;VLOOKUP($B18,[1]!dbpnspegawaiok,18,0)&amp;" "&amp;VLOOKUP($B18,[1]!dbpnspegawaiok,19,0)&amp;" "&amp;VLOOKUP($B18,[1]!dbpnspegawaiok,22,0)&amp;" "&amp;VLOOKUP($B18,[1]!dbpnspegawaiok,23,0)</f>
        <v>#N/A</v>
      </c>
      <c r="G18" s="143"/>
      <c r="H18" s="49"/>
      <c r="I18" s="50"/>
      <c r="J18" s="30"/>
      <c r="K18" s="59"/>
      <c r="L18" s="59"/>
      <c r="M18" s="59"/>
      <c r="N18" s="59"/>
      <c r="O18" s="59"/>
      <c r="P18" s="59"/>
      <c r="Q18" s="59"/>
      <c r="R18" s="59"/>
    </row>
    <row r="19" spans="1:18" ht="63.75" hidden="1" customHeight="1">
      <c r="A19" s="36">
        <v>6</v>
      </c>
      <c r="B19" s="64"/>
      <c r="C19" s="65" t="e">
        <f>VLOOKUP(B19,[1]!dbpnspegawaiok,9,0)</f>
        <v>#N/A</v>
      </c>
      <c r="D19" s="141" t="str">
        <f t="shared" si="0"/>
        <v xml:space="preserve"> </v>
      </c>
      <c r="E19" s="141"/>
      <c r="F19" s="142" t="e">
        <f>VLOOKUP($B19,[1]!dbpnspegawaiok,21,0)&amp;" "&amp;VLOOKUP($B19,[1]!dbpnspegawaiok,18,0)&amp;" "&amp;VLOOKUP($B19,[1]!dbpnspegawaiok,19,0)&amp;" "&amp;VLOOKUP($B19,[1]!dbpnspegawaiok,22,0)&amp;" "&amp;VLOOKUP($B19,[1]!dbpnspegawaiok,23,0)</f>
        <v>#N/A</v>
      </c>
      <c r="G19" s="143"/>
      <c r="H19" s="49"/>
      <c r="I19" s="50"/>
      <c r="J19" s="30"/>
      <c r="K19" s="59"/>
      <c r="L19" s="59"/>
      <c r="M19" s="59"/>
      <c r="N19" s="59"/>
      <c r="O19" s="59"/>
      <c r="P19" s="59"/>
      <c r="Q19" s="59"/>
      <c r="R19" s="59"/>
    </row>
    <row r="20" spans="1:18">
      <c r="A20" s="21"/>
      <c r="B20" s="22"/>
      <c r="C20" s="31"/>
      <c r="D20" s="31"/>
      <c r="E20" s="51"/>
      <c r="F20" s="51"/>
      <c r="G20" s="52"/>
      <c r="I20" s="52"/>
      <c r="J20" s="52"/>
    </row>
    <row r="21" spans="1:18">
      <c r="A21" s="17"/>
      <c r="B21" s="23"/>
      <c r="C21" s="31"/>
      <c r="D21" s="31"/>
      <c r="E21" s="41"/>
      <c r="F21" s="41"/>
      <c r="G21" s="53"/>
      <c r="I21" s="53"/>
      <c r="J21" s="53"/>
    </row>
    <row r="22" spans="1:18">
      <c r="A22" s="17"/>
      <c r="B22" s="23"/>
      <c r="C22" s="31"/>
      <c r="D22" s="31"/>
      <c r="E22" s="41"/>
      <c r="F22" s="41"/>
      <c r="G22" s="43" t="s">
        <v>42</v>
      </c>
      <c r="I22" s="53"/>
      <c r="J22" s="53"/>
    </row>
    <row r="23" spans="1:18">
      <c r="A23" s="17"/>
      <c r="B23" s="23"/>
      <c r="C23" s="31"/>
      <c r="D23" s="31"/>
      <c r="E23" s="41"/>
      <c r="F23" s="41"/>
      <c r="G23" s="53"/>
      <c r="I23" s="53"/>
      <c r="J23" s="53"/>
    </row>
    <row r="24" spans="1:18">
      <c r="A24" s="17"/>
      <c r="B24" s="23"/>
      <c r="C24" s="31"/>
      <c r="D24" s="31"/>
      <c r="E24" s="41"/>
      <c r="F24" s="41"/>
      <c r="G24" s="53"/>
      <c r="I24" s="53"/>
      <c r="J24" s="53"/>
    </row>
    <row r="25" spans="1:18">
      <c r="A25" s="17"/>
      <c r="B25" s="23"/>
      <c r="C25" s="31"/>
      <c r="D25" s="31"/>
      <c r="E25" s="41"/>
      <c r="F25" s="41"/>
      <c r="G25" s="53"/>
      <c r="I25" s="53"/>
      <c r="J25" s="53"/>
    </row>
    <row r="26" spans="1:18">
      <c r="A26" s="17"/>
      <c r="B26" s="23"/>
      <c r="C26" s="31"/>
      <c r="D26" s="31"/>
      <c r="E26" s="41"/>
      <c r="F26" s="41"/>
      <c r="G26" s="53"/>
      <c r="I26" s="53"/>
      <c r="J26" s="53"/>
    </row>
    <row r="27" spans="1:18">
      <c r="A27" s="17"/>
      <c r="B27" s="23"/>
      <c r="C27" s="31"/>
      <c r="D27" s="31"/>
      <c r="E27" s="41"/>
      <c r="F27" s="41"/>
      <c r="G27" s="43" t="s">
        <v>43</v>
      </c>
      <c r="I27" s="53"/>
      <c r="J27" s="53"/>
    </row>
    <row r="28" spans="1:18">
      <c r="A28" s="24"/>
      <c r="B28" s="25"/>
      <c r="C28" s="34"/>
      <c r="D28" s="34"/>
      <c r="E28" s="54"/>
      <c r="F28" s="54"/>
      <c r="G28" s="55"/>
      <c r="I28" s="55"/>
      <c r="J28" s="55"/>
    </row>
    <row r="29" spans="1:18">
      <c r="A29" s="20">
        <v>56</v>
      </c>
      <c r="B29" s="26"/>
      <c r="C29" s="33" t="e">
        <f>VLOOKUP(B29,#REF!,9,0)</f>
        <v>#REF!</v>
      </c>
      <c r="D29" s="33"/>
      <c r="E29" s="48"/>
      <c r="F29" s="48"/>
      <c r="G29" s="49"/>
      <c r="I29" s="49"/>
      <c r="J29" s="49"/>
    </row>
    <row r="30" spans="1:18">
      <c r="A30" s="20">
        <v>57</v>
      </c>
      <c r="B30" s="26"/>
      <c r="C30" s="33" t="e">
        <f>VLOOKUP(B30,#REF!,9,0)</f>
        <v>#REF!</v>
      </c>
      <c r="D30" s="33"/>
      <c r="E30" s="48"/>
      <c r="F30" s="48"/>
      <c r="G30" s="49"/>
      <c r="I30" s="49"/>
      <c r="J30" s="49"/>
    </row>
    <row r="31" spans="1:18">
      <c r="A31" s="20">
        <v>58</v>
      </c>
      <c r="B31" s="26"/>
      <c r="C31" s="33" t="e">
        <f>VLOOKUP(B31,#REF!,9,0)</f>
        <v>#REF!</v>
      </c>
      <c r="D31" s="33"/>
      <c r="E31" s="48"/>
      <c r="F31" s="48"/>
      <c r="G31" s="49"/>
      <c r="I31" s="49"/>
      <c r="J31" s="49"/>
    </row>
    <row r="32" spans="1:18">
      <c r="A32" s="20">
        <v>59</v>
      </c>
      <c r="B32" s="26"/>
      <c r="C32" s="33" t="e">
        <f>VLOOKUP(B32,#REF!,9,0)</f>
        <v>#REF!</v>
      </c>
      <c r="D32" s="33"/>
      <c r="E32" s="48"/>
      <c r="F32" s="48"/>
      <c r="G32" s="49" t="e">
        <f>VLOOKUP($B32,#REF!,21,0) &amp;" "&amp;VLOOKUP($B32,#REF!,19,0) &amp;" " &amp;VLOOKUP($B32,#REF!,22,0) &amp;" " &amp;VLOOKUP($B32,#REF!,23,0)</f>
        <v>#REF!</v>
      </c>
      <c r="I32" s="49"/>
      <c r="J32" s="49"/>
    </row>
    <row r="33" spans="1:10">
      <c r="A33" s="20"/>
      <c r="B33" s="26"/>
      <c r="C33" s="33" t="e">
        <f>VLOOKUP(B33,#REF!,9,0)</f>
        <v>#REF!</v>
      </c>
      <c r="D33" s="33"/>
      <c r="E33" s="48"/>
      <c r="F33" s="48"/>
      <c r="G33" s="49" t="e">
        <f>VLOOKUP($B33,#REF!,21,0) &amp;" "&amp;VLOOKUP($B33,#REF!,19,0) &amp;" " &amp;VLOOKUP($B33,#REF!,22,0) &amp;" " &amp;VLOOKUP($B33,#REF!,23,0)</f>
        <v>#REF!</v>
      </c>
      <c r="I33" s="49"/>
      <c r="J33" s="49"/>
    </row>
    <row r="34" spans="1:10">
      <c r="A34" s="20"/>
      <c r="B34" s="26"/>
      <c r="C34" s="33" t="e">
        <f>VLOOKUP(B34,#REF!,9,0)</f>
        <v>#REF!</v>
      </c>
      <c r="D34" s="33"/>
      <c r="E34" s="48"/>
      <c r="F34" s="48"/>
      <c r="G34" s="49" t="e">
        <f>VLOOKUP($B34,#REF!,21,0) &amp;" "&amp;VLOOKUP($B34,#REF!,19,0) &amp;" " &amp;VLOOKUP($B34,#REF!,22,0) &amp;" " &amp;VLOOKUP($B34,#REF!,23,0)</f>
        <v>#REF!</v>
      </c>
      <c r="I34" s="49"/>
      <c r="J34" s="49"/>
    </row>
    <row r="35" spans="1:10">
      <c r="A35" s="20"/>
      <c r="B35" s="26"/>
      <c r="C35" s="33" t="e">
        <f>VLOOKUP(B35,#REF!,9,0)</f>
        <v>#REF!</v>
      </c>
      <c r="D35" s="33"/>
      <c r="E35" s="48"/>
      <c r="F35" s="48"/>
      <c r="G35" s="49" t="e">
        <f>VLOOKUP($B35,#REF!,21,0) &amp;" "&amp;VLOOKUP($B35,#REF!,19,0) &amp;" " &amp;VLOOKUP($B35,#REF!,22,0) &amp;" " &amp;VLOOKUP($B35,#REF!,23,0)</f>
        <v>#REF!</v>
      </c>
      <c r="I35" s="49"/>
      <c r="J35" s="49"/>
    </row>
    <row r="36" spans="1:10">
      <c r="A36" s="20"/>
      <c r="B36" s="26"/>
      <c r="C36" s="33" t="e">
        <f>VLOOKUP(B36,#REF!,9,0)</f>
        <v>#REF!</v>
      </c>
      <c r="D36" s="33"/>
      <c r="E36" s="48"/>
      <c r="F36" s="48"/>
      <c r="G36" s="49" t="e">
        <f>VLOOKUP($B36,#REF!,21,0) &amp;" "&amp;VLOOKUP($B36,#REF!,19,0) &amp;" " &amp;VLOOKUP($B36,#REF!,22,0) &amp;" " &amp;VLOOKUP($B36,#REF!,23,0)</f>
        <v>#REF!</v>
      </c>
      <c r="I36" s="49"/>
      <c r="J36" s="49"/>
    </row>
    <row r="37" spans="1:10">
      <c r="A37" s="20"/>
      <c r="B37" s="26"/>
      <c r="C37" s="33" t="e">
        <f>VLOOKUP(B37,#REF!,9,0)</f>
        <v>#REF!</v>
      </c>
      <c r="D37" s="33"/>
      <c r="E37" s="48"/>
      <c r="F37" s="48"/>
      <c r="G37" s="49" t="e">
        <f>VLOOKUP($B37,#REF!,21,0) &amp;" "&amp;VLOOKUP($B37,#REF!,19,0) &amp;" " &amp;VLOOKUP($B37,#REF!,22,0) &amp;" " &amp;VLOOKUP($B37,#REF!,23,0)</f>
        <v>#REF!</v>
      </c>
      <c r="I37" s="49"/>
      <c r="J37" s="49"/>
    </row>
    <row r="38" spans="1:10">
      <c r="A38" s="20"/>
      <c r="B38" s="26"/>
      <c r="C38" s="33" t="e">
        <f>VLOOKUP(B38,#REF!,9,0)</f>
        <v>#REF!</v>
      </c>
      <c r="D38" s="33"/>
      <c r="E38" s="48"/>
      <c r="F38" s="48"/>
      <c r="G38" s="49" t="e">
        <f>VLOOKUP($B38,#REF!,21,0) &amp;" "&amp;VLOOKUP($B38,#REF!,19,0) &amp;" " &amp;VLOOKUP($B38,#REF!,22,0) &amp;" " &amp;VLOOKUP($B38,#REF!,23,0)</f>
        <v>#REF!</v>
      </c>
      <c r="I38" s="49"/>
      <c r="J38" s="49"/>
    </row>
    <row r="39" spans="1:10">
      <c r="A39" s="20"/>
      <c r="B39" s="26"/>
      <c r="C39" s="33" t="e">
        <f>VLOOKUP(B39,#REF!,9,0)</f>
        <v>#REF!</v>
      </c>
      <c r="D39" s="33"/>
      <c r="E39" s="48"/>
      <c r="F39" s="48"/>
      <c r="G39" s="49" t="e">
        <f>VLOOKUP($B39,#REF!,21,0) &amp;" "&amp;VLOOKUP($B39,#REF!,19,0) &amp;" " &amp;VLOOKUP($B39,#REF!,22,0) &amp;" " &amp;VLOOKUP($B39,#REF!,23,0)</f>
        <v>#REF!</v>
      </c>
      <c r="I39" s="49"/>
      <c r="J39" s="49"/>
    </row>
    <row r="40" spans="1:10">
      <c r="A40" s="20"/>
      <c r="B40" s="26"/>
      <c r="C40" s="33" t="e">
        <f>VLOOKUP(B40,#REF!,9,0)</f>
        <v>#REF!</v>
      </c>
      <c r="D40" s="33"/>
      <c r="E40" s="48"/>
      <c r="F40" s="48"/>
      <c r="G40" s="49" t="e">
        <f>VLOOKUP($B40,#REF!,21,0) &amp;" "&amp;VLOOKUP($B40,#REF!,19,0) &amp;" " &amp;VLOOKUP($B40,#REF!,22,0) &amp;" " &amp;VLOOKUP($B40,#REF!,23,0)</f>
        <v>#REF!</v>
      </c>
      <c r="I40" s="49"/>
      <c r="J40" s="49"/>
    </row>
    <row r="41" spans="1:10">
      <c r="A41" s="20"/>
      <c r="B41" s="26"/>
      <c r="C41" s="33" t="e">
        <f>VLOOKUP(B41,#REF!,9,0)</f>
        <v>#REF!</v>
      </c>
      <c r="D41" s="33"/>
      <c r="E41" s="48"/>
      <c r="F41" s="48"/>
      <c r="G41" s="49" t="e">
        <f>VLOOKUP($B41,#REF!,21,0) &amp;" "&amp;VLOOKUP($B41,#REF!,19,0) &amp;" " &amp;VLOOKUP($B41,#REF!,22,0) &amp;" " &amp;VLOOKUP($B41,#REF!,23,0)</f>
        <v>#REF!</v>
      </c>
      <c r="I41" s="49"/>
      <c r="J41" s="49"/>
    </row>
    <row r="42" spans="1:10">
      <c r="A42" s="20"/>
      <c r="B42" s="26"/>
      <c r="C42" s="33" t="e">
        <f>VLOOKUP(B42,#REF!,9,0)</f>
        <v>#REF!</v>
      </c>
      <c r="D42" s="33"/>
      <c r="E42" s="48"/>
      <c r="F42" s="48"/>
      <c r="G42" s="49" t="e">
        <f>VLOOKUP($B42,#REF!,21,0) &amp;" "&amp;VLOOKUP($B42,#REF!,19,0) &amp;" " &amp;VLOOKUP($B42,#REF!,22,0) &amp;" " &amp;VLOOKUP($B42,#REF!,23,0)</f>
        <v>#REF!</v>
      </c>
      <c r="I42" s="49"/>
      <c r="J42" s="49"/>
    </row>
    <row r="43" spans="1:10">
      <c r="A43" s="20"/>
      <c r="B43" s="26"/>
      <c r="C43" s="33" t="e">
        <f>VLOOKUP(B43,#REF!,9,0)</f>
        <v>#REF!</v>
      </c>
      <c r="D43" s="33"/>
      <c r="E43" s="48"/>
      <c r="F43" s="48"/>
      <c r="G43" s="49" t="e">
        <f>VLOOKUP($B43,#REF!,21,0) &amp;" "&amp;VLOOKUP($B43,#REF!,19,0) &amp;" " &amp;VLOOKUP($B43,#REF!,22,0) &amp;" " &amp;VLOOKUP($B43,#REF!,23,0)</f>
        <v>#REF!</v>
      </c>
      <c r="I43" s="49"/>
      <c r="J43" s="49"/>
    </row>
    <row r="44" spans="1:10">
      <c r="A44" s="20"/>
      <c r="B44" s="26"/>
      <c r="C44" s="33" t="e">
        <f>VLOOKUP(B44,#REF!,9,0)</f>
        <v>#REF!</v>
      </c>
      <c r="D44" s="33"/>
      <c r="E44" s="48"/>
      <c r="F44" s="48"/>
      <c r="G44" s="49" t="e">
        <f>VLOOKUP($B44,#REF!,21,0) &amp;" "&amp;VLOOKUP($B44,#REF!,19,0) &amp;" " &amp;VLOOKUP($B44,#REF!,22,0) &amp;" " &amp;VLOOKUP($B44,#REF!,23,0)</f>
        <v>#REF!</v>
      </c>
      <c r="I44" s="49"/>
      <c r="J44" s="49"/>
    </row>
    <row r="45" spans="1:10">
      <c r="A45" s="20"/>
      <c r="B45" s="26"/>
      <c r="C45" s="33" t="e">
        <f>VLOOKUP(B45,#REF!,9,0)</f>
        <v>#REF!</v>
      </c>
      <c r="D45" s="33"/>
      <c r="E45" s="48"/>
      <c r="F45" s="48"/>
      <c r="G45" s="49" t="e">
        <f>VLOOKUP($B45,#REF!,21,0) &amp;" "&amp;VLOOKUP($B45,#REF!,19,0) &amp;" " &amp;VLOOKUP($B45,#REF!,22,0) &amp;" " &amp;VLOOKUP($B45,#REF!,23,0)</f>
        <v>#REF!</v>
      </c>
      <c r="I45" s="49"/>
      <c r="J45" s="49"/>
    </row>
    <row r="46" spans="1:10">
      <c r="A46" s="20"/>
      <c r="B46" s="26"/>
      <c r="C46" s="33" t="e">
        <f>VLOOKUP(B46,#REF!,9,0)</f>
        <v>#REF!</v>
      </c>
      <c r="D46" s="33"/>
      <c r="E46" s="48"/>
      <c r="F46" s="48"/>
      <c r="G46" s="49" t="e">
        <f>VLOOKUP($B46,#REF!,21,0) &amp;" "&amp;VLOOKUP($B46,#REF!,19,0) &amp;" " &amp;VLOOKUP($B46,#REF!,22,0) &amp;" " &amp;VLOOKUP($B46,#REF!,23,0)</f>
        <v>#REF!</v>
      </c>
      <c r="I46" s="49"/>
      <c r="J46" s="49"/>
    </row>
    <row r="47" spans="1:10">
      <c r="A47" s="20"/>
      <c r="B47" s="26"/>
      <c r="C47" s="33" t="e">
        <f>VLOOKUP(B47,#REF!,9,0)</f>
        <v>#REF!</v>
      </c>
      <c r="D47" s="33"/>
      <c r="E47" s="48"/>
      <c r="F47" s="48"/>
      <c r="G47" s="49" t="e">
        <f>VLOOKUP($B47,#REF!,21,0) &amp;" "&amp;VLOOKUP($B47,#REF!,19,0) &amp;" " &amp;VLOOKUP($B47,#REF!,22,0) &amp;" " &amp;VLOOKUP($B47,#REF!,23,0)</f>
        <v>#REF!</v>
      </c>
      <c r="I47" s="49"/>
      <c r="J47" s="49"/>
    </row>
    <row r="48" spans="1:10">
      <c r="A48" s="20"/>
      <c r="B48" s="26"/>
      <c r="C48" s="33" t="e">
        <f>VLOOKUP(B48,#REF!,9,0)</f>
        <v>#REF!</v>
      </c>
      <c r="D48" s="33"/>
      <c r="E48" s="48"/>
      <c r="F48" s="48"/>
      <c r="G48" s="49" t="e">
        <f>VLOOKUP($B48,#REF!,21,0) &amp;" "&amp;VLOOKUP($B48,#REF!,19,0) &amp;" " &amp;VLOOKUP($B48,#REF!,22,0) &amp;" " &amp;VLOOKUP($B48,#REF!,23,0)</f>
        <v>#REF!</v>
      </c>
      <c r="I48" s="49"/>
      <c r="J48" s="49"/>
    </row>
    <row r="49" spans="1:10">
      <c r="A49" s="20"/>
      <c r="B49" s="26"/>
      <c r="C49" s="33" t="e">
        <f>VLOOKUP(B49,#REF!,9,0)</f>
        <v>#REF!</v>
      </c>
      <c r="D49" s="33"/>
      <c r="E49" s="48"/>
      <c r="F49" s="48"/>
      <c r="G49" s="49" t="e">
        <f>VLOOKUP($B49,#REF!,21,0) &amp;" "&amp;VLOOKUP($B49,#REF!,19,0) &amp;" " &amp;VLOOKUP($B49,#REF!,22,0) &amp;" " &amp;VLOOKUP($B49,#REF!,23,0)</f>
        <v>#REF!</v>
      </c>
      <c r="I49" s="49"/>
      <c r="J49" s="49"/>
    </row>
    <row r="50" spans="1:10">
      <c r="A50" s="20"/>
      <c r="B50" s="26"/>
      <c r="C50" s="33" t="e">
        <f>VLOOKUP(B50,#REF!,9,0)</f>
        <v>#REF!</v>
      </c>
      <c r="D50" s="33"/>
      <c r="E50" s="48"/>
      <c r="F50" s="48"/>
      <c r="G50" s="49" t="e">
        <f>VLOOKUP($B50,#REF!,21,0) &amp;" "&amp;VLOOKUP($B50,#REF!,19,0) &amp;" " &amp;VLOOKUP($B50,#REF!,22,0) &amp;" " &amp;VLOOKUP($B50,#REF!,23,0)</f>
        <v>#REF!</v>
      </c>
      <c r="I50" s="49"/>
      <c r="J50" s="49"/>
    </row>
    <row r="51" spans="1:10">
      <c r="A51" s="20"/>
      <c r="B51" s="26"/>
      <c r="C51" s="33" t="e">
        <f>VLOOKUP(B51,#REF!,9,0)</f>
        <v>#REF!</v>
      </c>
      <c r="D51" s="33"/>
      <c r="E51" s="48"/>
      <c r="F51" s="48"/>
      <c r="G51" s="49" t="e">
        <f>VLOOKUP($B51,#REF!,21,0) &amp;" "&amp;VLOOKUP($B51,#REF!,19,0) &amp;" " &amp;VLOOKUP($B51,#REF!,22,0) &amp;" " &amp;VLOOKUP($B51,#REF!,23,0)</f>
        <v>#REF!</v>
      </c>
      <c r="I51" s="49"/>
      <c r="J51" s="49"/>
    </row>
    <row r="52" spans="1:10">
      <c r="A52" s="20"/>
      <c r="B52" s="26"/>
      <c r="C52" s="33" t="e">
        <f>VLOOKUP(B52,#REF!,9,0)</f>
        <v>#REF!</v>
      </c>
      <c r="D52" s="33"/>
      <c r="E52" s="48"/>
      <c r="F52" s="48"/>
      <c r="G52" s="49" t="e">
        <f>VLOOKUP($B52,#REF!,21,0) &amp;" "&amp;VLOOKUP($B52,#REF!,19,0) &amp;" " &amp;VLOOKUP($B52,#REF!,22,0) &amp;" " &amp;VLOOKUP($B52,#REF!,23,0)</f>
        <v>#REF!</v>
      </c>
      <c r="I52" s="49"/>
      <c r="J52" s="49"/>
    </row>
    <row r="53" spans="1:10">
      <c r="A53" s="20"/>
      <c r="B53" s="26"/>
      <c r="C53" s="33" t="e">
        <f>VLOOKUP(B53,#REF!,9,0)</f>
        <v>#REF!</v>
      </c>
      <c r="D53" s="33"/>
      <c r="E53" s="48"/>
      <c r="F53" s="48"/>
      <c r="G53" s="49" t="e">
        <f>VLOOKUP($B53,#REF!,21,0) &amp;" "&amp;VLOOKUP($B53,#REF!,19,0) &amp;" " &amp;VLOOKUP($B53,#REF!,22,0) &amp;" " &amp;VLOOKUP($B53,#REF!,23,0)</f>
        <v>#REF!</v>
      </c>
      <c r="I53" s="49"/>
      <c r="J53" s="49"/>
    </row>
    <row r="54" spans="1:10">
      <c r="A54" s="20"/>
      <c r="B54" s="26"/>
      <c r="C54" s="33" t="e">
        <f>VLOOKUP(B54,#REF!,9,0)</f>
        <v>#REF!</v>
      </c>
      <c r="D54" s="33"/>
      <c r="E54" s="48"/>
      <c r="F54" s="48"/>
      <c r="G54" s="49" t="e">
        <f>VLOOKUP($B54,#REF!,21,0) &amp;" "&amp;VLOOKUP($B54,#REF!,19,0) &amp;" " &amp;VLOOKUP($B54,#REF!,22,0) &amp;" " &amp;VLOOKUP($B54,#REF!,23,0)</f>
        <v>#REF!</v>
      </c>
      <c r="I54" s="49"/>
      <c r="J54" s="49"/>
    </row>
    <row r="55" spans="1:10">
      <c r="A55" s="20"/>
      <c r="B55" s="26"/>
      <c r="C55" s="33" t="e">
        <f>VLOOKUP(B55,#REF!,9,0)</f>
        <v>#REF!</v>
      </c>
      <c r="D55" s="33"/>
      <c r="E55" s="48"/>
      <c r="F55" s="48"/>
      <c r="G55" s="49" t="e">
        <f>VLOOKUP($B55,#REF!,21,0) &amp;" "&amp;VLOOKUP($B55,#REF!,19,0) &amp;" " &amp;VLOOKUP($B55,#REF!,22,0) &amp;" " &amp;VLOOKUP($B55,#REF!,23,0)</f>
        <v>#REF!</v>
      </c>
      <c r="I55" s="49"/>
      <c r="J55" s="49"/>
    </row>
    <row r="56" spans="1:10">
      <c r="A56" s="20"/>
      <c r="B56" s="26"/>
      <c r="C56" s="33" t="e">
        <f>VLOOKUP(B56,#REF!,9,0)</f>
        <v>#REF!</v>
      </c>
      <c r="D56" s="33"/>
      <c r="E56" s="48"/>
      <c r="F56" s="48"/>
      <c r="G56" s="49" t="e">
        <f>VLOOKUP($B56,#REF!,21,0) &amp;" "&amp;VLOOKUP($B56,#REF!,19,0) &amp;" " &amp;VLOOKUP($B56,#REF!,22,0) &amp;" " &amp;VLOOKUP($B56,#REF!,23,0)</f>
        <v>#REF!</v>
      </c>
      <c r="I56" s="49"/>
      <c r="J56" s="49"/>
    </row>
    <row r="57" spans="1:10">
      <c r="A57" s="20"/>
      <c r="B57" s="26"/>
      <c r="C57" s="33" t="e">
        <f>VLOOKUP(B57,#REF!,9,0)</f>
        <v>#REF!</v>
      </c>
      <c r="D57" s="33"/>
      <c r="E57" s="48"/>
      <c r="F57" s="48"/>
      <c r="G57" s="49" t="e">
        <f>VLOOKUP($B57,#REF!,21,0) &amp;" "&amp;VLOOKUP($B57,#REF!,19,0) &amp;" " &amp;VLOOKUP($B57,#REF!,22,0) &amp;" " &amp;VLOOKUP($B57,#REF!,23,0)</f>
        <v>#REF!</v>
      </c>
      <c r="I57" s="49"/>
      <c r="J57" s="49"/>
    </row>
    <row r="58" spans="1:10">
      <c r="A58" s="20"/>
      <c r="B58" s="26"/>
      <c r="C58" s="33" t="e">
        <f>VLOOKUP(B58,#REF!,9,0)</f>
        <v>#REF!</v>
      </c>
      <c r="D58" s="33"/>
      <c r="E58" s="48"/>
      <c r="F58" s="48"/>
      <c r="G58" s="49" t="e">
        <f>VLOOKUP($B58,#REF!,21,0) &amp;" "&amp;VLOOKUP($B58,#REF!,19,0) &amp;" " &amp;VLOOKUP($B58,#REF!,22,0) &amp;" " &amp;VLOOKUP($B58,#REF!,23,0)</f>
        <v>#REF!</v>
      </c>
      <c r="I58" s="49"/>
      <c r="J58" s="49"/>
    </row>
    <row r="59" spans="1:10">
      <c r="A59" s="20"/>
      <c r="B59" s="26"/>
      <c r="C59" s="33" t="e">
        <f>VLOOKUP(B59,#REF!,9,0)</f>
        <v>#REF!</v>
      </c>
      <c r="D59" s="33"/>
      <c r="E59" s="48"/>
      <c r="F59" s="48"/>
      <c r="G59" s="49" t="e">
        <f>VLOOKUP($B59,#REF!,21,0) &amp;" "&amp;VLOOKUP($B59,#REF!,19,0) &amp;" " &amp;VLOOKUP($B59,#REF!,22,0) &amp;" " &amp;VLOOKUP($B59,#REF!,23,0)</f>
        <v>#REF!</v>
      </c>
      <c r="I59" s="49"/>
      <c r="J59" s="49"/>
    </row>
    <row r="60" spans="1:10">
      <c r="A60" s="20"/>
      <c r="B60" s="26"/>
      <c r="C60" s="33" t="e">
        <f>VLOOKUP(B60,#REF!,9,0)</f>
        <v>#REF!</v>
      </c>
      <c r="D60" s="33"/>
      <c r="E60" s="48"/>
      <c r="F60" s="48"/>
      <c r="G60" s="49" t="e">
        <f>VLOOKUP($B60,#REF!,21,0) &amp;" "&amp;VLOOKUP($B60,#REF!,19,0) &amp;" " &amp;VLOOKUP($B60,#REF!,22,0) &amp;" " &amp;VLOOKUP($B60,#REF!,23,0)</f>
        <v>#REF!</v>
      </c>
      <c r="I60" s="49"/>
      <c r="J60" s="49"/>
    </row>
    <row r="61" spans="1:10">
      <c r="A61" s="20"/>
      <c r="B61" s="26"/>
      <c r="C61" s="33" t="e">
        <f>VLOOKUP(B61,#REF!,9,0)</f>
        <v>#REF!</v>
      </c>
      <c r="D61" s="33"/>
      <c r="E61" s="48"/>
      <c r="F61" s="48"/>
      <c r="G61" s="49" t="e">
        <f>VLOOKUP($B61,#REF!,21,0) &amp;" "&amp;VLOOKUP($B61,#REF!,19,0) &amp;" " &amp;VLOOKUP($B61,#REF!,22,0) &amp;" " &amp;VLOOKUP($B61,#REF!,23,0)</f>
        <v>#REF!</v>
      </c>
      <c r="I61" s="49"/>
      <c r="J61" s="49"/>
    </row>
    <row r="62" spans="1:10">
      <c r="A62" s="20"/>
      <c r="B62" s="26"/>
      <c r="C62" s="33" t="e">
        <f>VLOOKUP(B62,#REF!,9,0)</f>
        <v>#REF!</v>
      </c>
      <c r="D62" s="33"/>
      <c r="E62" s="48"/>
      <c r="F62" s="48"/>
      <c r="G62" s="49" t="e">
        <f>VLOOKUP($B62,#REF!,21,0) &amp;" "&amp;VLOOKUP($B62,#REF!,19,0) &amp;" " &amp;VLOOKUP($B62,#REF!,22,0) &amp;" " &amp;VLOOKUP($B62,#REF!,23,0)</f>
        <v>#REF!</v>
      </c>
      <c r="I62" s="49"/>
      <c r="J62" s="49"/>
    </row>
    <row r="63" spans="1:10">
      <c r="A63" s="20"/>
      <c r="B63" s="26"/>
      <c r="C63" s="33" t="e">
        <f>VLOOKUP(B63,#REF!,9,0)</f>
        <v>#REF!</v>
      </c>
      <c r="D63" s="33"/>
      <c r="E63" s="48"/>
      <c r="F63" s="48"/>
      <c r="G63" s="49" t="e">
        <f>VLOOKUP($B63,#REF!,21,0) &amp;" "&amp;VLOOKUP($B63,#REF!,19,0) &amp;" " &amp;VLOOKUP($B63,#REF!,22,0) &amp;" " &amp;VLOOKUP($B63,#REF!,23,0)</f>
        <v>#REF!</v>
      </c>
      <c r="I63" s="49"/>
      <c r="J63" s="49"/>
    </row>
    <row r="64" spans="1:10">
      <c r="A64" s="20"/>
      <c r="B64" s="26"/>
      <c r="C64" s="33" t="e">
        <f>VLOOKUP(B64,#REF!,9,0)</f>
        <v>#REF!</v>
      </c>
      <c r="D64" s="33"/>
      <c r="E64" s="48"/>
      <c r="F64" s="48"/>
      <c r="G64" s="49" t="e">
        <f>VLOOKUP($B64,#REF!,21,0) &amp;" "&amp;VLOOKUP($B64,#REF!,19,0) &amp;" " &amp;VLOOKUP($B64,#REF!,22,0) &amp;" " &amp;VLOOKUP($B64,#REF!,23,0)</f>
        <v>#REF!</v>
      </c>
      <c r="I64" s="49"/>
      <c r="J64" s="49"/>
    </row>
    <row r="65" spans="1:10">
      <c r="A65" s="20"/>
      <c r="B65" s="26"/>
      <c r="C65" s="33" t="e">
        <f>VLOOKUP(B65,#REF!,9,0)</f>
        <v>#REF!</v>
      </c>
      <c r="D65" s="33"/>
      <c r="E65" s="48"/>
      <c r="F65" s="48"/>
      <c r="G65" s="49" t="e">
        <f>VLOOKUP($B65,#REF!,21,0) &amp;" "&amp;VLOOKUP($B65,#REF!,19,0) &amp;" " &amp;VLOOKUP($B65,#REF!,22,0) &amp;" " &amp;VLOOKUP($B65,#REF!,23,0)</f>
        <v>#REF!</v>
      </c>
      <c r="I65" s="49"/>
      <c r="J65" s="49"/>
    </row>
    <row r="66" spans="1:10">
      <c r="A66" s="20"/>
      <c r="B66" s="26"/>
      <c r="C66" s="33" t="e">
        <f>VLOOKUP(B66,#REF!,9,0)</f>
        <v>#REF!</v>
      </c>
      <c r="D66" s="33"/>
      <c r="E66" s="48"/>
      <c r="F66" s="48"/>
      <c r="G66" s="49" t="e">
        <f>VLOOKUP($B66,#REF!,21,0) &amp;" "&amp;VLOOKUP($B66,#REF!,19,0) &amp;" " &amp;VLOOKUP($B66,#REF!,22,0) &amp;" " &amp;VLOOKUP($B66,#REF!,23,0)</f>
        <v>#REF!</v>
      </c>
      <c r="I66" s="49"/>
      <c r="J66" s="49"/>
    </row>
    <row r="67" spans="1:10">
      <c r="A67" s="20"/>
      <c r="B67" s="26"/>
      <c r="C67" s="33" t="e">
        <f>VLOOKUP(B67,#REF!,9,0)</f>
        <v>#REF!</v>
      </c>
      <c r="D67" s="33"/>
      <c r="E67" s="48"/>
      <c r="F67" s="48"/>
      <c r="G67" s="49" t="e">
        <f>VLOOKUP($B67,#REF!,21,0) &amp;" "&amp;VLOOKUP($B67,#REF!,19,0) &amp;" " &amp;VLOOKUP($B67,#REF!,22,0) &amp;" " &amp;VLOOKUP($B67,#REF!,23,0)</f>
        <v>#REF!</v>
      </c>
      <c r="I67" s="49"/>
      <c r="J67" s="49"/>
    </row>
    <row r="68" spans="1:10">
      <c r="A68" s="20"/>
      <c r="B68" s="26"/>
      <c r="C68" s="33" t="e">
        <f>VLOOKUP(B68,#REF!,9,0)</f>
        <v>#REF!</v>
      </c>
      <c r="D68" s="33"/>
      <c r="E68" s="48"/>
      <c r="F68" s="48"/>
      <c r="G68" s="49" t="e">
        <f>VLOOKUP($B68,#REF!,21,0) &amp;" "&amp;VLOOKUP($B68,#REF!,19,0) &amp;" " &amp;VLOOKUP($B68,#REF!,22,0) &amp;" " &amp;VLOOKUP($B68,#REF!,23,0)</f>
        <v>#REF!</v>
      </c>
      <c r="I68" s="49"/>
      <c r="J68" s="49"/>
    </row>
    <row r="69" spans="1:10">
      <c r="A69" s="20"/>
      <c r="B69" s="26"/>
      <c r="C69" s="33" t="e">
        <f>VLOOKUP(B69,#REF!,9,0)</f>
        <v>#REF!</v>
      </c>
      <c r="D69" s="33"/>
      <c r="E69" s="48"/>
      <c r="F69" s="48"/>
      <c r="G69" s="49" t="e">
        <f>VLOOKUP($B69,#REF!,21,0) &amp;" "&amp;VLOOKUP($B69,#REF!,19,0) &amp;" " &amp;VLOOKUP($B69,#REF!,22,0) &amp;" " &amp;VLOOKUP($B69,#REF!,23,0)</f>
        <v>#REF!</v>
      </c>
      <c r="I69" s="49"/>
      <c r="J69" s="49"/>
    </row>
    <row r="70" spans="1:10">
      <c r="A70" s="20"/>
      <c r="B70" s="26"/>
      <c r="C70" s="33" t="e">
        <f>VLOOKUP(B70,#REF!,9,0)</f>
        <v>#REF!</v>
      </c>
      <c r="D70" s="33"/>
      <c r="E70" s="48"/>
      <c r="F70" s="48"/>
      <c r="G70" s="49" t="e">
        <f>VLOOKUP($B70,#REF!,21,0) &amp;" "&amp;VLOOKUP($B70,#REF!,19,0) &amp;" " &amp;VLOOKUP($B70,#REF!,22,0) &amp;" " &amp;VLOOKUP($B70,#REF!,23,0)</f>
        <v>#REF!</v>
      </c>
      <c r="I70" s="49"/>
      <c r="J70" s="49"/>
    </row>
    <row r="71" spans="1:10">
      <c r="A71" s="20"/>
      <c r="B71" s="26"/>
      <c r="C71" s="33" t="e">
        <f>VLOOKUP(B71,#REF!,9,0)</f>
        <v>#REF!</v>
      </c>
      <c r="D71" s="33"/>
      <c r="E71" s="48"/>
      <c r="F71" s="48"/>
      <c r="G71" s="49" t="e">
        <f>VLOOKUP($B71,#REF!,21,0) &amp;" "&amp;VLOOKUP($B71,#REF!,19,0) &amp;" " &amp;VLOOKUP($B71,#REF!,22,0) &amp;" " &amp;VLOOKUP($B71,#REF!,23,0)</f>
        <v>#REF!</v>
      </c>
      <c r="I71" s="49"/>
      <c r="J71" s="49"/>
    </row>
    <row r="72" spans="1:10">
      <c r="A72" s="20"/>
      <c r="B72" s="26"/>
      <c r="C72" s="33" t="e">
        <f>VLOOKUP(B72,#REF!,9,0)</f>
        <v>#REF!</v>
      </c>
      <c r="D72" s="33"/>
      <c r="E72" s="48"/>
      <c r="F72" s="48"/>
      <c r="G72" s="49" t="e">
        <f>VLOOKUP($B72,#REF!,21,0) &amp;" "&amp;VLOOKUP($B72,#REF!,19,0) &amp;" " &amp;VLOOKUP($B72,#REF!,22,0) &amp;" " &amp;VLOOKUP($B72,#REF!,23,0)</f>
        <v>#REF!</v>
      </c>
      <c r="I72" s="49"/>
      <c r="J72" s="49"/>
    </row>
    <row r="73" spans="1:10">
      <c r="A73" s="20"/>
      <c r="B73" s="26"/>
      <c r="C73" s="33" t="e">
        <f>VLOOKUP(B73,#REF!,9,0)</f>
        <v>#REF!</v>
      </c>
      <c r="D73" s="33"/>
      <c r="E73" s="48"/>
      <c r="F73" s="48"/>
      <c r="G73" s="49" t="e">
        <f>VLOOKUP($B73,#REF!,21,0) &amp;" "&amp;VLOOKUP($B73,#REF!,19,0) &amp;" " &amp;VLOOKUP($B73,#REF!,22,0) &amp;" " &amp;VLOOKUP($B73,#REF!,23,0)</f>
        <v>#REF!</v>
      </c>
      <c r="I73" s="49"/>
      <c r="J73" s="49"/>
    </row>
    <row r="74" spans="1:10">
      <c r="A74" s="20"/>
      <c r="B74" s="26"/>
      <c r="C74" s="33" t="e">
        <f>VLOOKUP(B74,#REF!,9,0)</f>
        <v>#REF!</v>
      </c>
      <c r="D74" s="33"/>
      <c r="E74" s="48"/>
      <c r="F74" s="48"/>
      <c r="G74" s="49" t="e">
        <f>VLOOKUP($B74,#REF!,21,0) &amp;" "&amp;VLOOKUP($B74,#REF!,19,0) &amp;" " &amp;VLOOKUP($B74,#REF!,22,0) &amp;" " &amp;VLOOKUP($B74,#REF!,23,0)</f>
        <v>#REF!</v>
      </c>
      <c r="I74" s="49"/>
      <c r="J74" s="49"/>
    </row>
    <row r="75" spans="1:10">
      <c r="A75" s="20"/>
      <c r="B75" s="26"/>
      <c r="C75" s="33" t="e">
        <f>VLOOKUP(B75,#REF!,9,0)</f>
        <v>#REF!</v>
      </c>
      <c r="D75" s="33"/>
      <c r="E75" s="48"/>
      <c r="F75" s="48"/>
      <c r="G75" s="49" t="e">
        <f>VLOOKUP($B75,#REF!,21,0) &amp;" "&amp;VLOOKUP($B75,#REF!,19,0) &amp;" " &amp;VLOOKUP($B75,#REF!,22,0) &amp;" " &amp;VLOOKUP($B75,#REF!,23,0)</f>
        <v>#REF!</v>
      </c>
      <c r="I75" s="49"/>
      <c r="J75" s="49"/>
    </row>
    <row r="76" spans="1:10">
      <c r="A76" s="20"/>
      <c r="B76" s="26"/>
      <c r="C76" s="33" t="e">
        <f>VLOOKUP(B76,#REF!,9,0)</f>
        <v>#REF!</v>
      </c>
      <c r="D76" s="33"/>
      <c r="E76" s="48"/>
      <c r="F76" s="48"/>
      <c r="G76" s="49" t="e">
        <f>VLOOKUP($B76,#REF!,21,0) &amp;" "&amp;VLOOKUP($B76,#REF!,19,0) &amp;" " &amp;VLOOKUP($B76,#REF!,22,0) &amp;" " &amp;VLOOKUP($B76,#REF!,23,0)</f>
        <v>#REF!</v>
      </c>
      <c r="I76" s="49"/>
      <c r="J76" s="49"/>
    </row>
    <row r="77" spans="1:10">
      <c r="A77" s="20"/>
      <c r="B77" s="26"/>
      <c r="C77" s="33" t="e">
        <f>VLOOKUP(B77,#REF!,9,0)</f>
        <v>#REF!</v>
      </c>
      <c r="D77" s="33"/>
      <c r="E77" s="48"/>
      <c r="F77" s="48"/>
      <c r="G77" s="49" t="e">
        <f>VLOOKUP($B77,#REF!,21,0) &amp;" "&amp;VLOOKUP($B77,#REF!,19,0) &amp;" " &amp;VLOOKUP($B77,#REF!,22,0) &amp;" " &amp;VLOOKUP($B77,#REF!,23,0)</f>
        <v>#REF!</v>
      </c>
      <c r="I77" s="49"/>
      <c r="J77" s="49"/>
    </row>
    <row r="78" spans="1:10">
      <c r="A78" s="20"/>
      <c r="B78" s="26"/>
      <c r="C78" s="33" t="e">
        <f>VLOOKUP(B78,#REF!,9,0)</f>
        <v>#REF!</v>
      </c>
      <c r="D78" s="33"/>
      <c r="E78" s="48"/>
      <c r="F78" s="48"/>
      <c r="G78" s="49" t="e">
        <f>VLOOKUP($B78,#REF!,21,0) &amp;" "&amp;VLOOKUP($B78,#REF!,19,0) &amp;" " &amp;VLOOKUP($B78,#REF!,22,0) &amp;" " &amp;VLOOKUP($B78,#REF!,23,0)</f>
        <v>#REF!</v>
      </c>
      <c r="I78" s="49"/>
      <c r="J78" s="49"/>
    </row>
    <row r="79" spans="1:10">
      <c r="A79" s="20"/>
      <c r="B79" s="26"/>
      <c r="C79" s="33" t="e">
        <f>VLOOKUP(B79,#REF!,9,0)</f>
        <v>#REF!</v>
      </c>
      <c r="D79" s="33"/>
      <c r="E79" s="48"/>
      <c r="F79" s="48"/>
      <c r="G79" s="49" t="e">
        <f>VLOOKUP($B79,#REF!,21,0) &amp;" "&amp;VLOOKUP($B79,#REF!,19,0) &amp;" " &amp;VLOOKUP($B79,#REF!,22,0) &amp;" " &amp;VLOOKUP($B79,#REF!,23,0)</f>
        <v>#REF!</v>
      </c>
      <c r="I79" s="49"/>
      <c r="J79" s="49"/>
    </row>
    <row r="80" spans="1:10">
      <c r="A80" s="20"/>
      <c r="B80" s="26"/>
      <c r="C80" s="33" t="e">
        <f>VLOOKUP(B80,#REF!,9,0)</f>
        <v>#REF!</v>
      </c>
      <c r="D80" s="33"/>
      <c r="E80" s="48"/>
      <c r="F80" s="48"/>
      <c r="G80" s="49" t="e">
        <f>VLOOKUP($B80,#REF!,21,0) &amp;" "&amp;VLOOKUP($B80,#REF!,19,0) &amp;" " &amp;VLOOKUP($B80,#REF!,22,0) &amp;" " &amp;VLOOKUP($B80,#REF!,23,0)</f>
        <v>#REF!</v>
      </c>
      <c r="I80" s="49"/>
      <c r="J80" s="49"/>
    </row>
    <row r="81" spans="1:10">
      <c r="A81" s="20"/>
      <c r="B81" s="26"/>
      <c r="C81" s="33" t="e">
        <f>VLOOKUP(B81,#REF!,9,0)</f>
        <v>#REF!</v>
      </c>
      <c r="D81" s="33"/>
      <c r="E81" s="48"/>
      <c r="F81" s="48"/>
      <c r="G81" s="49" t="e">
        <f>VLOOKUP($B81,#REF!,21,0) &amp;" "&amp;VLOOKUP($B81,#REF!,19,0) &amp;" " &amp;VLOOKUP($B81,#REF!,22,0) &amp;" " &amp;VLOOKUP($B81,#REF!,23,0)</f>
        <v>#REF!</v>
      </c>
      <c r="I81" s="49"/>
      <c r="J81" s="49"/>
    </row>
    <row r="82" spans="1:10">
      <c r="A82" s="20"/>
      <c r="B82" s="26"/>
      <c r="C82" s="33" t="e">
        <f>VLOOKUP(B82,#REF!,9,0)</f>
        <v>#REF!</v>
      </c>
      <c r="D82" s="33"/>
      <c r="E82" s="48"/>
      <c r="F82" s="48"/>
      <c r="G82" s="49" t="e">
        <f>VLOOKUP($B82,#REF!,21,0) &amp;" "&amp;VLOOKUP($B82,#REF!,19,0) &amp;" " &amp;VLOOKUP($B82,#REF!,22,0) &amp;" " &amp;VLOOKUP($B82,#REF!,23,0)</f>
        <v>#REF!</v>
      </c>
      <c r="I82" s="49"/>
      <c r="J82" s="49"/>
    </row>
    <row r="83" spans="1:10">
      <c r="A83" s="20"/>
      <c r="B83" s="26"/>
      <c r="C83" s="33" t="e">
        <f>VLOOKUP(B83,#REF!,9,0)</f>
        <v>#REF!</v>
      </c>
      <c r="D83" s="33"/>
      <c r="E83" s="48"/>
      <c r="F83" s="48"/>
      <c r="G83" s="49" t="e">
        <f>VLOOKUP($B83,#REF!,21,0) &amp;" "&amp;VLOOKUP($B83,#REF!,19,0) &amp;" " &amp;VLOOKUP($B83,#REF!,22,0) &amp;" " &amp;VLOOKUP($B83,#REF!,23,0)</f>
        <v>#REF!</v>
      </c>
      <c r="I83" s="49"/>
      <c r="J83" s="49"/>
    </row>
    <row r="84" spans="1:10">
      <c r="A84" s="20"/>
      <c r="B84" s="26"/>
      <c r="C84" s="33" t="e">
        <f>VLOOKUP(B84,#REF!,9,0)</f>
        <v>#REF!</v>
      </c>
      <c r="D84" s="33"/>
      <c r="E84" s="48"/>
      <c r="F84" s="48"/>
      <c r="G84" s="49" t="e">
        <f>VLOOKUP($B84,#REF!,21,0) &amp;" "&amp;VLOOKUP($B84,#REF!,19,0) &amp;" " &amp;VLOOKUP($B84,#REF!,22,0) &amp;" " &amp;VLOOKUP($B84,#REF!,23,0)</f>
        <v>#REF!</v>
      </c>
      <c r="I84" s="49"/>
      <c r="J84" s="49"/>
    </row>
    <row r="85" spans="1:10">
      <c r="A85" s="20"/>
      <c r="B85" s="26"/>
      <c r="C85" s="33" t="e">
        <f>VLOOKUP(B85,#REF!,9,0)</f>
        <v>#REF!</v>
      </c>
      <c r="D85" s="33"/>
      <c r="E85" s="48"/>
      <c r="F85" s="48"/>
      <c r="G85" s="49" t="e">
        <f>VLOOKUP($B85,#REF!,21,0) &amp;" "&amp;VLOOKUP($B85,#REF!,19,0) &amp;" " &amp;VLOOKUP($B85,#REF!,22,0) &amp;" " &amp;VLOOKUP($B85,#REF!,23,0)</f>
        <v>#REF!</v>
      </c>
      <c r="I85" s="49"/>
      <c r="J85" s="49"/>
    </row>
    <row r="86" spans="1:10">
      <c r="A86" s="20"/>
      <c r="B86" s="26"/>
      <c r="C86" s="33" t="e">
        <f>VLOOKUP(B86,#REF!,9,0)</f>
        <v>#REF!</v>
      </c>
      <c r="D86" s="33"/>
      <c r="E86" s="48"/>
      <c r="F86" s="48"/>
      <c r="G86" s="49" t="e">
        <f>VLOOKUP($B86,#REF!,21,0) &amp;" "&amp;VLOOKUP($B86,#REF!,19,0) &amp;" " &amp;VLOOKUP($B86,#REF!,22,0) &amp;" " &amp;VLOOKUP($B86,#REF!,23,0)</f>
        <v>#REF!</v>
      </c>
      <c r="I86" s="49"/>
      <c r="J86" s="49"/>
    </row>
    <row r="87" spans="1:10">
      <c r="A87" s="20"/>
      <c r="B87" s="26"/>
      <c r="C87" s="33" t="e">
        <f>VLOOKUP(B87,#REF!,9,0)</f>
        <v>#REF!</v>
      </c>
      <c r="D87" s="33"/>
      <c r="E87" s="48"/>
      <c r="F87" s="48"/>
      <c r="G87" s="49" t="e">
        <f>VLOOKUP($B87,#REF!,21,0) &amp;" "&amp;VLOOKUP($B87,#REF!,19,0) &amp;" " &amp;VLOOKUP($B87,#REF!,22,0) &amp;" " &amp;VLOOKUP($B87,#REF!,23,0)</f>
        <v>#REF!</v>
      </c>
      <c r="I87" s="49"/>
      <c r="J87" s="49"/>
    </row>
    <row r="88" spans="1:10">
      <c r="A88" s="20"/>
      <c r="B88" s="26"/>
      <c r="C88" s="33" t="e">
        <f>VLOOKUP(B88,#REF!,9,0)</f>
        <v>#REF!</v>
      </c>
      <c r="D88" s="33"/>
      <c r="E88" s="48"/>
      <c r="F88" s="48"/>
      <c r="G88" s="49" t="e">
        <f>VLOOKUP($B88,#REF!,21,0) &amp;" "&amp;VLOOKUP($B88,#REF!,19,0) &amp;" " &amp;VLOOKUP($B88,#REF!,22,0) &amp;" " &amp;VLOOKUP($B88,#REF!,23,0)</f>
        <v>#REF!</v>
      </c>
      <c r="I88" s="49"/>
      <c r="J88" s="49"/>
    </row>
    <row r="89" spans="1:10">
      <c r="A89" s="20"/>
      <c r="B89" s="26"/>
      <c r="C89" s="33" t="e">
        <f>VLOOKUP(B89,#REF!,9,0)</f>
        <v>#REF!</v>
      </c>
      <c r="D89" s="33"/>
      <c r="E89" s="48"/>
      <c r="F89" s="48"/>
      <c r="G89" s="49" t="e">
        <f>VLOOKUP($B89,#REF!,21,0) &amp;" "&amp;VLOOKUP($B89,#REF!,19,0) &amp;" " &amp;VLOOKUP($B89,#REF!,22,0) &amp;" " &amp;VLOOKUP($B89,#REF!,23,0)</f>
        <v>#REF!</v>
      </c>
      <c r="I89" s="49"/>
      <c r="J89" s="49"/>
    </row>
    <row r="90" spans="1:10">
      <c r="A90" s="20"/>
      <c r="B90" s="26"/>
      <c r="C90" s="33" t="e">
        <f>VLOOKUP(B90,#REF!,9,0)</f>
        <v>#REF!</v>
      </c>
      <c r="D90" s="33"/>
      <c r="E90" s="48"/>
      <c r="F90" s="48"/>
      <c r="G90" s="49" t="e">
        <f>VLOOKUP($B90,#REF!,21,0) &amp;" "&amp;VLOOKUP($B90,#REF!,19,0) &amp;" " &amp;VLOOKUP($B90,#REF!,22,0) &amp;" " &amp;VLOOKUP($B90,#REF!,23,0)</f>
        <v>#REF!</v>
      </c>
      <c r="I90" s="49"/>
      <c r="J90" s="49"/>
    </row>
    <row r="91" spans="1:10">
      <c r="A91" s="20"/>
      <c r="B91" s="26"/>
      <c r="C91" s="33" t="e">
        <f>VLOOKUP(B91,#REF!,9,0)</f>
        <v>#REF!</v>
      </c>
      <c r="D91" s="33"/>
      <c r="E91" s="48"/>
      <c r="F91" s="48"/>
      <c r="G91" s="49" t="e">
        <f>VLOOKUP($B91,#REF!,21,0) &amp;" "&amp;VLOOKUP($B91,#REF!,19,0) &amp;" " &amp;VLOOKUP($B91,#REF!,22,0) &amp;" " &amp;VLOOKUP($B91,#REF!,23,0)</f>
        <v>#REF!</v>
      </c>
      <c r="I91" s="49"/>
      <c r="J91" s="49"/>
    </row>
    <row r="92" spans="1:10">
      <c r="A92" s="20"/>
      <c r="B92" s="26"/>
      <c r="C92" s="33" t="e">
        <f>VLOOKUP(B92,#REF!,9,0)</f>
        <v>#REF!</v>
      </c>
      <c r="D92" s="33"/>
      <c r="E92" s="48"/>
      <c r="F92" s="48"/>
      <c r="G92" s="49" t="e">
        <f>VLOOKUP($B92,#REF!,21,0) &amp;" "&amp;VLOOKUP($B92,#REF!,19,0) &amp;" " &amp;VLOOKUP($B92,#REF!,22,0) &amp;" " &amp;VLOOKUP($B92,#REF!,23,0)</f>
        <v>#REF!</v>
      </c>
      <c r="I92" s="49"/>
      <c r="J92" s="49"/>
    </row>
    <row r="93" spans="1:10">
      <c r="A93" s="20"/>
      <c r="B93" s="26"/>
      <c r="C93" s="33" t="e">
        <f>VLOOKUP(B93,#REF!,9,0)</f>
        <v>#REF!</v>
      </c>
      <c r="D93" s="33"/>
      <c r="E93" s="48"/>
      <c r="F93" s="48"/>
      <c r="G93" s="49" t="e">
        <f>VLOOKUP($B93,#REF!,21,0) &amp;" "&amp;VLOOKUP($B93,#REF!,19,0) &amp;" " &amp;VLOOKUP($B93,#REF!,22,0) &amp;" " &amp;VLOOKUP($B93,#REF!,23,0)</f>
        <v>#REF!</v>
      </c>
      <c r="I93" s="49"/>
      <c r="J93" s="49"/>
    </row>
    <row r="94" spans="1:10">
      <c r="A94" s="20"/>
      <c r="B94" s="26"/>
      <c r="C94" s="33" t="e">
        <f>VLOOKUP(B94,#REF!,9,0)</f>
        <v>#REF!</v>
      </c>
      <c r="D94" s="33"/>
      <c r="E94" s="48"/>
      <c r="F94" s="48"/>
      <c r="G94" s="49" t="e">
        <f>VLOOKUP($B94,#REF!,21,0) &amp;" "&amp;VLOOKUP($B94,#REF!,19,0) &amp;" " &amp;VLOOKUP($B94,#REF!,22,0) &amp;" " &amp;VLOOKUP($B94,#REF!,23,0)</f>
        <v>#REF!</v>
      </c>
      <c r="I94" s="49"/>
      <c r="J94" s="49"/>
    </row>
    <row r="95" spans="1:10">
      <c r="A95" s="20"/>
      <c r="B95" s="26"/>
      <c r="C95" s="33" t="e">
        <f>VLOOKUP(B95,#REF!,9,0)</f>
        <v>#REF!</v>
      </c>
      <c r="D95" s="33"/>
      <c r="E95" s="48"/>
      <c r="F95" s="48"/>
      <c r="G95" s="49" t="e">
        <f>VLOOKUP($B95,#REF!,21,0) &amp;" "&amp;VLOOKUP($B95,#REF!,19,0) &amp;" " &amp;VLOOKUP($B95,#REF!,22,0) &amp;" " &amp;VLOOKUP($B95,#REF!,23,0)</f>
        <v>#REF!</v>
      </c>
      <c r="I95" s="49"/>
      <c r="J95" s="49"/>
    </row>
    <row r="96" spans="1:10">
      <c r="A96" s="20"/>
      <c r="B96" s="26"/>
      <c r="C96" s="33" t="e">
        <f>VLOOKUP(B96,#REF!,9,0)</f>
        <v>#REF!</v>
      </c>
      <c r="D96" s="33"/>
      <c r="E96" s="48"/>
      <c r="F96" s="48"/>
      <c r="G96" s="49" t="e">
        <f>VLOOKUP($B96,#REF!,21,0) &amp;" "&amp;VLOOKUP($B96,#REF!,19,0) &amp;" " &amp;VLOOKUP($B96,#REF!,22,0) &amp;" " &amp;VLOOKUP($B96,#REF!,23,0)</f>
        <v>#REF!</v>
      </c>
      <c r="I96" s="49"/>
      <c r="J96" s="49"/>
    </row>
    <row r="97" spans="1:10">
      <c r="A97" s="20"/>
      <c r="B97" s="26"/>
      <c r="C97" s="33" t="e">
        <f>VLOOKUP(B97,#REF!,9,0)</f>
        <v>#REF!</v>
      </c>
      <c r="D97" s="33"/>
      <c r="E97" s="48"/>
      <c r="F97" s="48"/>
      <c r="G97" s="49" t="e">
        <f>VLOOKUP($B97,#REF!,21,0) &amp;" "&amp;VLOOKUP($B97,#REF!,19,0) &amp;" " &amp;VLOOKUP($B97,#REF!,22,0) &amp;" " &amp;VLOOKUP($B97,#REF!,23,0)</f>
        <v>#REF!</v>
      </c>
      <c r="I97" s="49"/>
      <c r="J97" s="49"/>
    </row>
    <row r="98" spans="1:10">
      <c r="A98" s="20"/>
      <c r="B98" s="26"/>
      <c r="C98" s="33" t="e">
        <f>VLOOKUP(B98,#REF!,9,0)</f>
        <v>#REF!</v>
      </c>
      <c r="D98" s="33"/>
      <c r="E98" s="48"/>
      <c r="F98" s="48"/>
      <c r="G98" s="49" t="e">
        <f>VLOOKUP($B98,#REF!,21,0) &amp;" "&amp;VLOOKUP($B98,#REF!,19,0) &amp;" " &amp;VLOOKUP($B98,#REF!,22,0) &amp;" " &amp;VLOOKUP($B98,#REF!,23,0)</f>
        <v>#REF!</v>
      </c>
      <c r="I98" s="49"/>
      <c r="J98" s="49"/>
    </row>
    <row r="99" spans="1:10">
      <c r="A99" s="20"/>
      <c r="B99" s="26"/>
      <c r="C99" s="33" t="e">
        <f>VLOOKUP(B99,#REF!,9,0)</f>
        <v>#REF!</v>
      </c>
      <c r="D99" s="33"/>
      <c r="E99" s="48"/>
      <c r="F99" s="48"/>
      <c r="G99" s="49" t="e">
        <f>VLOOKUP($B99,#REF!,21,0) &amp;" "&amp;VLOOKUP($B99,#REF!,19,0) &amp;" " &amp;VLOOKUP($B99,#REF!,22,0) &amp;" " &amp;VLOOKUP($B99,#REF!,23,0)</f>
        <v>#REF!</v>
      </c>
      <c r="I99" s="49"/>
      <c r="J99" s="49"/>
    </row>
    <row r="100" spans="1:10">
      <c r="A100" s="20"/>
      <c r="B100" s="26"/>
      <c r="C100" s="33" t="e">
        <f>VLOOKUP(B100,#REF!,9,0)</f>
        <v>#REF!</v>
      </c>
      <c r="D100" s="33"/>
      <c r="E100" s="48"/>
      <c r="F100" s="48"/>
      <c r="G100" s="49" t="e">
        <f>VLOOKUP($B100,#REF!,21,0) &amp;" "&amp;VLOOKUP($B100,#REF!,19,0) &amp;" " &amp;VLOOKUP($B100,#REF!,22,0) &amp;" " &amp;VLOOKUP($B100,#REF!,23,0)</f>
        <v>#REF!</v>
      </c>
      <c r="I100" s="49"/>
      <c r="J100" s="49"/>
    </row>
    <row r="101" spans="1:10">
      <c r="A101" s="20"/>
      <c r="B101" s="26"/>
      <c r="C101" s="33" t="e">
        <f>VLOOKUP(B101,#REF!,9,0)</f>
        <v>#REF!</v>
      </c>
      <c r="D101" s="33"/>
      <c r="E101" s="48"/>
      <c r="F101" s="48"/>
      <c r="G101" s="49" t="e">
        <f>VLOOKUP($B101,#REF!,21,0) &amp;" "&amp;VLOOKUP($B101,#REF!,19,0) &amp;" " &amp;VLOOKUP($B101,#REF!,22,0) &amp;" " &amp;VLOOKUP($B101,#REF!,23,0)</f>
        <v>#REF!</v>
      </c>
      <c r="I101" s="49"/>
      <c r="J101" s="49"/>
    </row>
    <row r="102" spans="1:10">
      <c r="A102" s="20"/>
      <c r="B102" s="26"/>
      <c r="C102" s="33" t="e">
        <f>VLOOKUP(B102,#REF!,9,0)</f>
        <v>#REF!</v>
      </c>
      <c r="D102" s="33"/>
      <c r="E102" s="48"/>
      <c r="F102" s="48"/>
      <c r="G102" s="49" t="e">
        <f>VLOOKUP($B102,#REF!,21,0) &amp;" "&amp;VLOOKUP($B102,#REF!,19,0) &amp;" " &amp;VLOOKUP($B102,#REF!,22,0) &amp;" " &amp;VLOOKUP($B102,#REF!,23,0)</f>
        <v>#REF!</v>
      </c>
      <c r="I102" s="49"/>
      <c r="J102" s="49"/>
    </row>
    <row r="103" spans="1:10">
      <c r="A103" s="20"/>
      <c r="B103" s="26"/>
      <c r="C103" s="33" t="e">
        <f>VLOOKUP(B103,#REF!,9,0)</f>
        <v>#REF!</v>
      </c>
      <c r="D103" s="33"/>
      <c r="E103" s="48"/>
      <c r="F103" s="48"/>
      <c r="G103" s="49" t="e">
        <f>VLOOKUP($B103,#REF!,21,0) &amp;" "&amp;VLOOKUP($B103,#REF!,19,0) &amp;" " &amp;VLOOKUP($B103,#REF!,22,0) &amp;" " &amp;VLOOKUP($B103,#REF!,23,0)</f>
        <v>#REF!</v>
      </c>
      <c r="I103" s="49"/>
      <c r="J103" s="49"/>
    </row>
    <row r="104" spans="1:10">
      <c r="A104" s="20"/>
      <c r="B104" s="26"/>
      <c r="C104" s="33" t="e">
        <f>VLOOKUP(B104,#REF!,9,0)</f>
        <v>#REF!</v>
      </c>
      <c r="D104" s="33"/>
      <c r="E104" s="48"/>
      <c r="F104" s="48"/>
      <c r="G104" s="49" t="e">
        <f>VLOOKUP($B104,#REF!,21,0) &amp;" "&amp;VLOOKUP($B104,#REF!,19,0) &amp;" " &amp;VLOOKUP($B104,#REF!,22,0) &amp;" " &amp;VLOOKUP($B104,#REF!,23,0)</f>
        <v>#REF!</v>
      </c>
      <c r="I104" s="49"/>
      <c r="J104" s="49"/>
    </row>
    <row r="105" spans="1:10">
      <c r="A105" s="20"/>
      <c r="B105" s="26"/>
      <c r="C105" s="33" t="e">
        <f>VLOOKUP(B105,#REF!,9,0)</f>
        <v>#REF!</v>
      </c>
      <c r="D105" s="33"/>
      <c r="E105" s="48"/>
      <c r="F105" s="48"/>
      <c r="G105" s="49" t="e">
        <f>VLOOKUP($B105,#REF!,21,0) &amp;" "&amp;VLOOKUP($B105,#REF!,19,0) &amp;" " &amp;VLOOKUP($B105,#REF!,22,0) &amp;" " &amp;VLOOKUP($B105,#REF!,23,0)</f>
        <v>#REF!</v>
      </c>
      <c r="I105" s="49"/>
      <c r="J105" s="49"/>
    </row>
    <row r="106" spans="1:10">
      <c r="A106" s="20"/>
      <c r="B106" s="26"/>
      <c r="C106" s="33" t="e">
        <f>VLOOKUP(B106,#REF!,9,0)</f>
        <v>#REF!</v>
      </c>
      <c r="D106" s="33"/>
      <c r="E106" s="48"/>
      <c r="F106" s="48"/>
      <c r="G106" s="49" t="e">
        <f>VLOOKUP($B106,#REF!,21,0) &amp;" "&amp;VLOOKUP($B106,#REF!,19,0) &amp;" " &amp;VLOOKUP($B106,#REF!,22,0) &amp;" " &amp;VLOOKUP($B106,#REF!,23,0)</f>
        <v>#REF!</v>
      </c>
      <c r="I106" s="49"/>
      <c r="J106" s="49"/>
    </row>
    <row r="107" spans="1:10">
      <c r="A107" s="20"/>
      <c r="B107" s="26"/>
      <c r="C107" s="33" t="e">
        <f>VLOOKUP(B107,#REF!,9,0)</f>
        <v>#REF!</v>
      </c>
      <c r="D107" s="33"/>
      <c r="E107" s="48"/>
      <c r="F107" s="48"/>
      <c r="G107" s="49" t="e">
        <f>VLOOKUP($B107,#REF!,21,0) &amp;" "&amp;VLOOKUP($B107,#REF!,19,0) &amp;" " &amp;VLOOKUP($B107,#REF!,22,0) &amp;" " &amp;VLOOKUP($B107,#REF!,23,0)</f>
        <v>#REF!</v>
      </c>
      <c r="I107" s="49"/>
      <c r="J107" s="49"/>
    </row>
    <row r="108" spans="1:10">
      <c r="J108" s="57" t="s">
        <v>36</v>
      </c>
    </row>
    <row r="109" spans="1:10">
      <c r="J109" s="37" t="s">
        <v>15</v>
      </c>
    </row>
    <row r="110" spans="1:10" ht="25.5">
      <c r="J110" s="37" t="s">
        <v>16</v>
      </c>
    </row>
    <row r="111" spans="1:10">
      <c r="J111" s="37" t="s">
        <v>17</v>
      </c>
    </row>
    <row r="112" spans="1:10" ht="25.5">
      <c r="J112" s="37" t="s">
        <v>18</v>
      </c>
    </row>
    <row r="113" spans="1:10">
      <c r="A113" s="44"/>
      <c r="B113" s="44"/>
      <c r="C113" s="44"/>
      <c r="D113" s="44"/>
      <c r="E113" s="44"/>
      <c r="F113" s="44"/>
      <c r="G113" s="44"/>
      <c r="I113" s="44"/>
      <c r="J113" s="37" t="s">
        <v>19</v>
      </c>
    </row>
    <row r="114" spans="1:10">
      <c r="A114" s="44"/>
      <c r="B114" s="44"/>
      <c r="C114" s="44"/>
      <c r="D114" s="44"/>
      <c r="E114" s="44"/>
      <c r="F114" s="44"/>
      <c r="G114" s="44"/>
      <c r="I114" s="44"/>
      <c r="J114" s="37" t="s">
        <v>20</v>
      </c>
    </row>
    <row r="115" spans="1:10" ht="25.5">
      <c r="A115" s="44"/>
      <c r="B115" s="44"/>
      <c r="C115" s="44"/>
      <c r="D115" s="44"/>
      <c r="E115" s="44"/>
      <c r="F115" s="44"/>
      <c r="G115" s="44"/>
      <c r="I115" s="44"/>
      <c r="J115" s="38" t="s">
        <v>21</v>
      </c>
    </row>
    <row r="116" spans="1:10">
      <c r="A116" s="44"/>
      <c r="B116" s="44"/>
      <c r="C116" s="44"/>
      <c r="D116" s="44"/>
      <c r="E116" s="44"/>
      <c r="F116" s="44"/>
      <c r="G116" s="44"/>
      <c r="I116" s="44"/>
      <c r="J116" s="38" t="s">
        <v>22</v>
      </c>
    </row>
    <row r="117" spans="1:10">
      <c r="A117" s="44"/>
      <c r="B117" s="44"/>
      <c r="C117" s="44"/>
      <c r="D117" s="44"/>
      <c r="E117" s="44"/>
      <c r="F117" s="44"/>
      <c r="G117" s="44"/>
      <c r="I117" s="44"/>
      <c r="J117" s="56" t="s">
        <v>50</v>
      </c>
    </row>
    <row r="118" spans="1:10">
      <c r="A118" s="44"/>
      <c r="B118" s="44"/>
      <c r="C118" s="44"/>
      <c r="D118" s="44"/>
      <c r="E118" s="44"/>
      <c r="F118" s="44"/>
      <c r="G118" s="44"/>
      <c r="I118" s="44"/>
      <c r="J118" s="37" t="s">
        <v>23</v>
      </c>
    </row>
    <row r="119" spans="1:10" ht="25.5">
      <c r="A119" s="44"/>
      <c r="B119" s="44"/>
      <c r="C119" s="44"/>
      <c r="D119" s="44"/>
      <c r="E119" s="44"/>
      <c r="F119" s="44"/>
      <c r="G119" s="44"/>
      <c r="I119" s="44"/>
      <c r="J119" s="37" t="s">
        <v>51</v>
      </c>
    </row>
    <row r="120" spans="1:10">
      <c r="A120" s="44"/>
      <c r="B120" s="44"/>
      <c r="C120" s="44"/>
      <c r="D120" s="44"/>
      <c r="E120" s="44"/>
      <c r="F120" s="44"/>
      <c r="G120" s="44"/>
      <c r="I120" s="44"/>
      <c r="J120" s="39" t="s">
        <v>24</v>
      </c>
    </row>
    <row r="121" spans="1:10" ht="25.5">
      <c r="A121" s="44"/>
      <c r="B121" s="44"/>
      <c r="C121" s="44"/>
      <c r="D121" s="44"/>
      <c r="E121" s="44"/>
      <c r="F121" s="44"/>
      <c r="G121" s="44"/>
      <c r="I121" s="44"/>
      <c r="J121" s="39" t="s">
        <v>37</v>
      </c>
    </row>
    <row r="122" spans="1:10" ht="38.25">
      <c r="A122" s="44"/>
      <c r="B122" s="44"/>
      <c r="C122" s="44"/>
      <c r="D122" s="44"/>
      <c r="E122" s="44"/>
      <c r="F122" s="44"/>
      <c r="G122" s="44"/>
      <c r="I122" s="44"/>
      <c r="J122" s="39" t="s">
        <v>25</v>
      </c>
    </row>
    <row r="123" spans="1:10">
      <c r="A123" s="44"/>
      <c r="B123" s="44"/>
      <c r="C123" s="44"/>
      <c r="D123" s="44"/>
      <c r="E123" s="44"/>
      <c r="F123" s="44"/>
      <c r="G123" s="44"/>
      <c r="I123" s="44"/>
      <c r="J123" s="39" t="s">
        <v>26</v>
      </c>
    </row>
    <row r="124" spans="1:10" ht="38.25">
      <c r="A124" s="44"/>
      <c r="B124" s="44"/>
      <c r="C124" s="44"/>
      <c r="D124" s="44"/>
      <c r="E124" s="44"/>
      <c r="F124" s="44"/>
      <c r="G124" s="44"/>
      <c r="I124" s="44"/>
      <c r="J124" s="39" t="s">
        <v>27</v>
      </c>
    </row>
    <row r="125" spans="1:10" ht="25.5">
      <c r="A125" s="44"/>
      <c r="B125" s="44"/>
      <c r="C125" s="44"/>
      <c r="D125" s="44"/>
      <c r="E125" s="44"/>
      <c r="F125" s="44"/>
      <c r="G125" s="44"/>
      <c r="I125" s="44"/>
      <c r="J125" s="39" t="s">
        <v>28</v>
      </c>
    </row>
    <row r="126" spans="1:10" ht="25.5">
      <c r="A126" s="44"/>
      <c r="B126" s="44"/>
      <c r="C126" s="44"/>
      <c r="D126" s="44"/>
      <c r="E126" s="44"/>
      <c r="F126" s="44"/>
      <c r="G126" s="44"/>
      <c r="I126" s="44"/>
      <c r="J126" s="39" t="s">
        <v>48</v>
      </c>
    </row>
    <row r="127" spans="1:10">
      <c r="A127" s="44"/>
      <c r="B127" s="44"/>
      <c r="C127" s="44"/>
      <c r="D127" s="44"/>
      <c r="E127" s="44"/>
      <c r="F127" s="44"/>
      <c r="G127" s="44"/>
      <c r="I127" s="44"/>
      <c r="J127" s="39" t="s">
        <v>66</v>
      </c>
    </row>
    <row r="128" spans="1:10" ht="25.5">
      <c r="A128" s="44"/>
      <c r="B128" s="44"/>
      <c r="C128" s="44"/>
      <c r="D128" s="44"/>
      <c r="E128" s="44"/>
      <c r="F128" s="44"/>
      <c r="G128" s="44"/>
      <c r="I128" s="44"/>
      <c r="J128" s="39" t="s">
        <v>67</v>
      </c>
    </row>
    <row r="129" spans="1:10">
      <c r="A129" s="44"/>
      <c r="B129" s="44"/>
      <c r="C129" s="44"/>
      <c r="D129" s="44"/>
      <c r="E129" s="44"/>
      <c r="F129" s="44"/>
      <c r="G129" s="44"/>
      <c r="I129" s="44"/>
      <c r="J129" s="39" t="s">
        <v>30</v>
      </c>
    </row>
    <row r="130" spans="1:10" ht="25.5">
      <c r="A130" s="44"/>
      <c r="B130" s="44"/>
      <c r="C130" s="44"/>
      <c r="D130" s="44"/>
      <c r="E130" s="44"/>
      <c r="F130" s="44"/>
      <c r="G130" s="44"/>
      <c r="I130" s="44"/>
      <c r="J130" s="37" t="s">
        <v>31</v>
      </c>
    </row>
    <row r="131" spans="1:10" ht="25.5">
      <c r="A131" s="44"/>
      <c r="B131" s="44"/>
      <c r="C131" s="44"/>
      <c r="D131" s="44"/>
      <c r="E131" s="44"/>
      <c r="F131" s="44"/>
      <c r="G131" s="44"/>
      <c r="I131" s="44"/>
      <c r="J131" s="37" t="s">
        <v>65</v>
      </c>
    </row>
    <row r="132" spans="1:10">
      <c r="A132" s="44"/>
      <c r="B132" s="44"/>
      <c r="C132" s="44"/>
      <c r="D132" s="44"/>
      <c r="E132" s="44"/>
      <c r="F132" s="44"/>
      <c r="G132" s="44"/>
      <c r="I132" s="44"/>
      <c r="J132" s="38" t="s">
        <v>32</v>
      </c>
    </row>
    <row r="133" spans="1:10">
      <c r="A133" s="44"/>
      <c r="B133" s="44"/>
      <c r="C133" s="44"/>
      <c r="D133" s="44"/>
      <c r="E133" s="44"/>
      <c r="F133" s="44"/>
      <c r="G133" s="44"/>
      <c r="I133" s="44"/>
      <c r="J133" s="40" t="s">
        <v>33</v>
      </c>
    </row>
    <row r="134" spans="1:10">
      <c r="A134" s="44"/>
      <c r="B134" s="44"/>
      <c r="C134" s="44"/>
      <c r="D134" s="44"/>
      <c r="E134" s="44"/>
      <c r="F134" s="44"/>
      <c r="G134" s="44"/>
      <c r="I134" s="44"/>
      <c r="J134" s="39" t="s">
        <v>30</v>
      </c>
    </row>
    <row r="135" spans="1:10">
      <c r="A135" s="44"/>
      <c r="B135" s="44"/>
      <c r="C135" s="44"/>
      <c r="D135" s="44"/>
      <c r="E135" s="44"/>
      <c r="F135" s="44"/>
      <c r="G135" s="44"/>
      <c r="I135" s="44"/>
      <c r="J135" s="39" t="s">
        <v>34</v>
      </c>
    </row>
    <row r="136" spans="1:10" ht="30">
      <c r="A136" s="44"/>
      <c r="B136" s="44"/>
      <c r="C136" s="44"/>
      <c r="D136" s="44"/>
      <c r="E136" s="44"/>
      <c r="F136" s="44"/>
      <c r="G136" s="44"/>
      <c r="I136" s="44"/>
      <c r="J136" s="56" t="s">
        <v>38</v>
      </c>
    </row>
  </sheetData>
  <mergeCells count="26">
    <mergeCell ref="D19:E19"/>
    <mergeCell ref="F19:G19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</mergeCells>
  <dataValidations count="1">
    <dataValidation type="list" allowBlank="1" showInputMessage="1" showErrorMessage="1" sqref="J1:J6 J9:J107">
      <formula1>$J$109:$J$141</formula1>
    </dataValidation>
  </dataValidations>
  <pageMargins left="0.70866141732283472" right="0.31496062992125984" top="0.55118110236220474" bottom="0.55118110236220474" header="0.31496062992125984" footer="0.31496062992125984"/>
  <pageSetup paperSize="9" scale="95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36"/>
  <sheetViews>
    <sheetView view="pageBreakPreview" topLeftCell="A2" zoomScale="115" zoomScaleSheetLayoutView="115" workbookViewId="0">
      <selection activeCell="D9" sqref="D9:E9"/>
    </sheetView>
  </sheetViews>
  <sheetFormatPr defaultRowHeight="15"/>
  <cols>
    <col min="1" max="1" width="4.42578125" style="27" customWidth="1"/>
    <col min="2" max="2" width="15.7109375" style="28" customWidth="1"/>
    <col min="3" max="3" width="18" style="35" customWidth="1"/>
    <col min="4" max="4" width="18.5703125" style="35" customWidth="1"/>
    <col min="5" max="5" width="10.42578125" style="56" customWidth="1"/>
    <col min="6" max="6" width="3.85546875" style="56" customWidth="1"/>
    <col min="7" max="7" width="24.5703125" style="56" customWidth="1"/>
    <col min="8" max="8" width="27.42578125" style="44" customWidth="1"/>
    <col min="9" max="9" width="34.7109375" style="56" customWidth="1"/>
    <col min="10" max="10" width="30" style="56" customWidth="1"/>
    <col min="11" max="16384" width="9.140625" style="44"/>
  </cols>
  <sheetData>
    <row r="1" spans="1:18" s="18" customFormat="1" ht="45" hidden="1">
      <c r="A1" s="17"/>
      <c r="B1" s="13"/>
      <c r="C1" s="31"/>
      <c r="D1" s="31"/>
      <c r="G1" s="43" t="s">
        <v>45</v>
      </c>
      <c r="I1" s="43" t="s">
        <v>39</v>
      </c>
      <c r="J1" s="43"/>
    </row>
    <row r="2" spans="1:18">
      <c r="A2" s="17"/>
      <c r="B2" s="13"/>
      <c r="C2" s="31"/>
      <c r="D2" s="42" t="s">
        <v>41</v>
      </c>
      <c r="E2" s="60" t="s">
        <v>52</v>
      </c>
      <c r="I2" s="43"/>
      <c r="J2" s="43"/>
    </row>
    <row r="3" spans="1:18">
      <c r="A3" s="17"/>
      <c r="B3" s="13"/>
      <c r="C3" s="31"/>
      <c r="D3" s="31"/>
      <c r="E3" s="61" t="s">
        <v>73</v>
      </c>
      <c r="I3" s="43"/>
      <c r="J3" s="43"/>
    </row>
    <row r="4" spans="1:18">
      <c r="A4" s="17"/>
      <c r="B4" s="13"/>
      <c r="C4" s="31"/>
      <c r="D4" s="31"/>
      <c r="E4" s="61" t="s">
        <v>74</v>
      </c>
      <c r="I4" s="43"/>
      <c r="J4" s="43"/>
    </row>
    <row r="5" spans="1:18">
      <c r="A5" s="17"/>
      <c r="B5" s="13"/>
      <c r="C5" s="31"/>
      <c r="D5" s="31"/>
      <c r="E5" s="41"/>
      <c r="F5" s="41"/>
      <c r="I5" s="43"/>
      <c r="J5" s="43"/>
    </row>
    <row r="6" spans="1:18">
      <c r="A6" s="19"/>
      <c r="B6" s="14"/>
      <c r="C6" s="32"/>
      <c r="D6" s="32"/>
      <c r="E6" s="45"/>
      <c r="F6" s="45"/>
      <c r="G6" s="47"/>
      <c r="I6" s="46"/>
      <c r="J6" s="46"/>
    </row>
    <row r="7" spans="1:18" s="18" customFormat="1">
      <c r="A7" s="15" t="s">
        <v>60</v>
      </c>
      <c r="B7" s="15" t="s">
        <v>0</v>
      </c>
      <c r="C7" s="66" t="s">
        <v>1</v>
      </c>
      <c r="D7" s="148" t="s">
        <v>40</v>
      </c>
      <c r="E7" s="148"/>
      <c r="F7" s="149" t="s">
        <v>2</v>
      </c>
      <c r="G7" s="150"/>
      <c r="H7" s="18" t="s">
        <v>47</v>
      </c>
      <c r="I7" s="66" t="s">
        <v>46</v>
      </c>
      <c r="J7" s="66" t="s">
        <v>13</v>
      </c>
    </row>
    <row r="8" spans="1:18">
      <c r="A8" s="16">
        <v>1</v>
      </c>
      <c r="B8" s="29">
        <v>2</v>
      </c>
      <c r="C8" s="67">
        <v>3</v>
      </c>
      <c r="D8" s="151">
        <v>4</v>
      </c>
      <c r="E8" s="151"/>
      <c r="F8" s="152">
        <v>5</v>
      </c>
      <c r="G8" s="153"/>
      <c r="I8" s="67"/>
      <c r="J8" s="58"/>
      <c r="K8" s="18"/>
      <c r="L8" s="18"/>
      <c r="M8" s="18"/>
      <c r="N8" s="18"/>
      <c r="O8" s="18"/>
      <c r="P8" s="18"/>
      <c r="Q8" s="18"/>
      <c r="R8" s="18"/>
    </row>
    <row r="9" spans="1:18" ht="63.75" customHeight="1">
      <c r="A9" s="36">
        <v>1</v>
      </c>
      <c r="B9" s="64" t="s">
        <v>69</v>
      </c>
      <c r="C9" s="65" t="str">
        <f>VLOOKUP(B9,[1]!dbpnspegawaiok,9,0)</f>
        <v>198905032015032005</v>
      </c>
      <c r="D9" s="141" t="str">
        <f>I9&amp;" "&amp;J9</f>
        <v>Pengadministrasi Umum Subbag Adm. Umum dan Keuangan pada Bagian Tata Usaha Fak. Psikologi</v>
      </c>
      <c r="E9" s="141"/>
      <c r="F9" s="142" t="str">
        <f>VLOOKUP($B9,[1]!dbpnspegawaiok,21,0)&amp;" "&amp;VLOOKUP($B9,[1]!dbpnspegawaiok,18,0)&amp;" "&amp;VLOOKUP($B9,[1]!dbpnspegawaiok,19,0)&amp;" "&amp;VLOOKUP($B9,[1]!dbpnspegawaiok,22,0)&amp;" "&amp;VLOOKUP($B9,[1]!dbpnspegawaiok,23,0)</f>
        <v>Pengadministrasi Umum pada subbag Tata Usaha  Pascasarjana</v>
      </c>
      <c r="G9" s="143"/>
      <c r="H9" s="49"/>
      <c r="I9" s="50" t="s">
        <v>70</v>
      </c>
      <c r="J9" s="30" t="s">
        <v>50</v>
      </c>
      <c r="K9" s="59"/>
      <c r="L9" s="59"/>
      <c r="M9" s="59"/>
      <c r="N9" s="59"/>
      <c r="O9" s="59"/>
      <c r="P9" s="59"/>
      <c r="Q9" s="59"/>
      <c r="R9" s="59"/>
    </row>
    <row r="10" spans="1:18" ht="63.75" customHeight="1">
      <c r="A10" s="36">
        <v>2</v>
      </c>
      <c r="B10" s="64" t="s">
        <v>72</v>
      </c>
      <c r="C10" s="65" t="str">
        <f>VLOOKUP(B10,[1]!dbpnspegawaiok,9,0)</f>
        <v>197907222009011011</v>
      </c>
      <c r="D10" s="141" t="str">
        <f t="shared" ref="D10:D19" si="0">I10&amp;" "&amp;J10</f>
        <v xml:space="preserve">Pengadministasi Umum subbag Akademik, Kemahasiswaan dan Alumni pada Bagian Tata Usaha Fak. Ekonomi dan Bisnis Islam </v>
      </c>
      <c r="E10" s="141"/>
      <c r="F10" s="142" t="str">
        <f>VLOOKUP($B10,[1]!dbpnspegawaiok,21,0)&amp;" "&amp;VLOOKUP($B10,[1]!dbpnspegawaiok,18,0)&amp;" "&amp;VLOOKUP($B10,[1]!dbpnspegawaiok,19,0)&amp;" "&amp;VLOOKUP($B10,[1]!dbpnspegawaiok,22,0)&amp;" "&amp;VLOOKUP($B10,[1]!dbpnspegawaiok,23,0)</f>
        <v xml:space="preserve">Pengadministrasi Umum pada subbag Administrasi Umum dan Keuangan Bagian TU  Fak. Ekonomi dan Bisnis Islam </v>
      </c>
      <c r="G10" s="143"/>
      <c r="H10" s="49"/>
      <c r="I10" s="49" t="s">
        <v>71</v>
      </c>
      <c r="J10" s="30" t="s">
        <v>19</v>
      </c>
      <c r="K10" s="59"/>
      <c r="L10" s="59"/>
      <c r="M10" s="59"/>
      <c r="N10" s="59"/>
      <c r="O10" s="59"/>
      <c r="P10" s="59"/>
      <c r="Q10" s="59"/>
      <c r="R10" s="59"/>
    </row>
    <row r="11" spans="1:18" ht="63.75" hidden="1" customHeight="1">
      <c r="A11" s="36">
        <v>3</v>
      </c>
      <c r="B11" s="64"/>
      <c r="C11" s="65" t="e">
        <f>VLOOKUP(B11,[1]!dbpnspegawaiok,9,0)</f>
        <v>#N/A</v>
      </c>
      <c r="D11" s="141" t="str">
        <f t="shared" si="0"/>
        <v xml:space="preserve"> </v>
      </c>
      <c r="E11" s="141"/>
      <c r="F11" s="142" t="e">
        <f>VLOOKUP($B11,[1]!dbpnspegawaiok,21,0)&amp;" "&amp;VLOOKUP($B11,[1]!dbpnspegawaiok,18,0)&amp;" "&amp;VLOOKUP($B11,[1]!dbpnspegawaiok,19,0)&amp;" "&amp;VLOOKUP($B11,[1]!dbpnspegawaiok,22,0)&amp;" "&amp;VLOOKUP($B11,[1]!dbpnspegawaiok,23,0)</f>
        <v>#N/A</v>
      </c>
      <c r="G11" s="143"/>
      <c r="H11" s="49"/>
      <c r="I11" s="50"/>
      <c r="J11" s="30"/>
      <c r="K11" s="59"/>
      <c r="L11" s="59"/>
      <c r="M11" s="59"/>
      <c r="N11" s="59"/>
      <c r="O11" s="59"/>
      <c r="P11" s="59"/>
      <c r="Q11" s="59"/>
      <c r="R11" s="59"/>
    </row>
    <row r="12" spans="1:18" ht="63.75" hidden="1" customHeight="1">
      <c r="A12" s="36">
        <v>4</v>
      </c>
      <c r="B12" s="64"/>
      <c r="C12" s="65" t="e">
        <f>VLOOKUP(B12,[1]!dbpnspegawaiok,9,0)</f>
        <v>#N/A</v>
      </c>
      <c r="D12" s="141" t="str">
        <f t="shared" si="0"/>
        <v xml:space="preserve"> </v>
      </c>
      <c r="E12" s="141"/>
      <c r="F12" s="142" t="e">
        <f>VLOOKUP($B12,[1]!dbpnspegawaiok,21,0)&amp;" "&amp;VLOOKUP($B12,[1]!dbpnspegawaiok,18,0)&amp;" "&amp;VLOOKUP($B12,[1]!dbpnspegawaiok,19,0)&amp;" "&amp;VLOOKUP($B12,[1]!dbpnspegawaiok,22,0)&amp;" "&amp;VLOOKUP($B12,[1]!dbpnspegawaiok,23,0)</f>
        <v>#N/A</v>
      </c>
      <c r="G12" s="143"/>
      <c r="H12" s="49"/>
      <c r="I12" s="50"/>
      <c r="J12" s="30"/>
      <c r="K12" s="59"/>
      <c r="L12" s="59"/>
      <c r="M12" s="59"/>
      <c r="N12" s="59"/>
      <c r="O12" s="59"/>
      <c r="P12" s="59"/>
      <c r="Q12" s="59"/>
      <c r="R12" s="59"/>
    </row>
    <row r="13" spans="1:18" ht="67.5" hidden="1" customHeight="1">
      <c r="A13" s="36">
        <v>5</v>
      </c>
      <c r="B13" s="64"/>
      <c r="C13" s="65" t="e">
        <f>VLOOKUP(B13,[1]!dbpnspegawaiok,9,0)</f>
        <v>#N/A</v>
      </c>
      <c r="D13" s="141" t="str">
        <f t="shared" si="0"/>
        <v xml:space="preserve"> </v>
      </c>
      <c r="E13" s="141"/>
      <c r="F13" s="142" t="e">
        <f>VLOOKUP($B13,[1]!dbpnspegawaiok,21,0)&amp;" "&amp;VLOOKUP($B13,[1]!dbpnspegawaiok,18,0)&amp;" "&amp;VLOOKUP($B13,[1]!dbpnspegawaiok,19,0)&amp;" "&amp;VLOOKUP($B13,[1]!dbpnspegawaiok,22,0)&amp;" "&amp;VLOOKUP($B13,[1]!dbpnspegawaiok,23,0)</f>
        <v>#N/A</v>
      </c>
      <c r="G13" s="143"/>
      <c r="H13" s="49"/>
      <c r="I13" s="50"/>
      <c r="J13" s="30"/>
      <c r="K13" s="59"/>
      <c r="L13" s="59"/>
      <c r="M13" s="59"/>
      <c r="N13" s="59"/>
      <c r="O13" s="59"/>
      <c r="P13" s="59"/>
      <c r="Q13" s="59"/>
      <c r="R13" s="59"/>
    </row>
    <row r="14" spans="1:18" ht="63.75" hidden="1" customHeight="1">
      <c r="A14" s="36">
        <v>6</v>
      </c>
      <c r="B14" s="64"/>
      <c r="C14" s="65" t="e">
        <f>VLOOKUP(B14,[1]!dbpnspegawaiok,9,0)</f>
        <v>#N/A</v>
      </c>
      <c r="D14" s="141" t="str">
        <f t="shared" si="0"/>
        <v xml:space="preserve"> </v>
      </c>
      <c r="E14" s="141"/>
      <c r="F14" s="142" t="e">
        <f>VLOOKUP($B14,[1]!dbpnspegawaiok,21,0)&amp;" "&amp;VLOOKUP($B14,[1]!dbpnspegawaiok,18,0)&amp;" "&amp;VLOOKUP($B14,[1]!dbpnspegawaiok,19,0)&amp;" "&amp;VLOOKUP($B14,[1]!dbpnspegawaiok,22,0)&amp;" "&amp;VLOOKUP($B14,[1]!dbpnspegawaiok,23,0)</f>
        <v>#N/A</v>
      </c>
      <c r="G14" s="143"/>
      <c r="H14" s="49"/>
      <c r="I14" s="50"/>
      <c r="J14" s="30"/>
      <c r="K14" s="59"/>
      <c r="L14" s="59"/>
      <c r="M14" s="59"/>
      <c r="N14" s="59"/>
      <c r="O14" s="59"/>
      <c r="P14" s="59"/>
      <c r="Q14" s="59"/>
      <c r="R14" s="59"/>
    </row>
    <row r="15" spans="1:18" ht="63.75" hidden="1" customHeight="1">
      <c r="A15" s="36">
        <v>7</v>
      </c>
      <c r="B15" s="64"/>
      <c r="C15" s="65" t="e">
        <f>VLOOKUP(B15,[1]!dbpnspegawaiok,9,0)</f>
        <v>#N/A</v>
      </c>
      <c r="D15" s="141" t="str">
        <f t="shared" si="0"/>
        <v xml:space="preserve"> </v>
      </c>
      <c r="E15" s="141"/>
      <c r="F15" s="142" t="e">
        <f>VLOOKUP($B15,[1]!dbpnspegawaiok,21,0)&amp;" "&amp;VLOOKUP($B15,[1]!dbpnspegawaiok,18,0)&amp;" "&amp;VLOOKUP($B15,[1]!dbpnspegawaiok,19,0)&amp;" "&amp;VLOOKUP($B15,[1]!dbpnspegawaiok,22,0)&amp;" "&amp;VLOOKUP($B15,[1]!dbpnspegawaiok,23,0)</f>
        <v>#N/A</v>
      </c>
      <c r="G15" s="143"/>
      <c r="H15" s="49"/>
      <c r="I15" s="50"/>
      <c r="J15" s="30"/>
      <c r="K15" s="59"/>
      <c r="L15" s="59"/>
      <c r="M15" s="59"/>
      <c r="N15" s="59"/>
      <c r="O15" s="59"/>
      <c r="P15" s="59"/>
      <c r="Q15" s="59"/>
      <c r="R15" s="59"/>
    </row>
    <row r="16" spans="1:18" ht="63.75" hidden="1" customHeight="1">
      <c r="A16" s="36">
        <v>6</v>
      </c>
      <c r="B16" s="64"/>
      <c r="C16" s="65" t="e">
        <f>VLOOKUP(B16,[1]!dbpnspegawaiok,9,0)</f>
        <v>#N/A</v>
      </c>
      <c r="D16" s="141" t="str">
        <f t="shared" si="0"/>
        <v xml:space="preserve"> </v>
      </c>
      <c r="E16" s="141"/>
      <c r="F16" s="142" t="e">
        <f>VLOOKUP($B16,[1]!dbpnspegawaiok,21,0)&amp;" "&amp;VLOOKUP($B16,[1]!dbpnspegawaiok,18,0)&amp;" "&amp;VLOOKUP($B16,[1]!dbpnspegawaiok,19,0)&amp;" "&amp;VLOOKUP($B16,[1]!dbpnspegawaiok,22,0)&amp;" "&amp;VLOOKUP($B16,[1]!dbpnspegawaiok,23,0)</f>
        <v>#N/A</v>
      </c>
      <c r="G16" s="143"/>
      <c r="H16" s="49"/>
      <c r="I16" s="50"/>
      <c r="J16" s="30"/>
      <c r="K16" s="59"/>
      <c r="L16" s="59"/>
      <c r="M16" s="59"/>
      <c r="N16" s="59"/>
      <c r="O16" s="59"/>
      <c r="P16" s="59"/>
      <c r="Q16" s="59"/>
      <c r="R16" s="59"/>
    </row>
    <row r="17" spans="1:18" ht="63.75" hidden="1" customHeight="1">
      <c r="A17" s="36">
        <v>6</v>
      </c>
      <c r="B17" s="64"/>
      <c r="C17" s="65" t="e">
        <f>VLOOKUP(B17,[1]!dbpnspegawaiok,9,0)</f>
        <v>#N/A</v>
      </c>
      <c r="D17" s="141" t="str">
        <f t="shared" si="0"/>
        <v xml:space="preserve"> </v>
      </c>
      <c r="E17" s="141"/>
      <c r="F17" s="142" t="e">
        <f>VLOOKUP($B17,[1]!dbpnspegawaiok,21,0)&amp;" "&amp;VLOOKUP($B17,[1]!dbpnspegawaiok,18,0)&amp;" "&amp;VLOOKUP($B17,[1]!dbpnspegawaiok,19,0)&amp;" "&amp;VLOOKUP($B17,[1]!dbpnspegawaiok,22,0)&amp;" "&amp;VLOOKUP($B17,[1]!dbpnspegawaiok,23,0)</f>
        <v>#N/A</v>
      </c>
      <c r="G17" s="143"/>
      <c r="H17" s="49"/>
      <c r="I17" s="50"/>
      <c r="J17" s="30"/>
      <c r="K17" s="59"/>
      <c r="L17" s="59"/>
      <c r="M17" s="59"/>
      <c r="N17" s="59"/>
      <c r="O17" s="59"/>
      <c r="P17" s="59"/>
      <c r="Q17" s="59"/>
      <c r="R17" s="59"/>
    </row>
    <row r="18" spans="1:18" ht="63.75" hidden="1" customHeight="1">
      <c r="A18" s="36">
        <v>6</v>
      </c>
      <c r="B18" s="64"/>
      <c r="C18" s="65" t="e">
        <f>VLOOKUP(B18,[1]!dbpnspegawaiok,9,0)</f>
        <v>#N/A</v>
      </c>
      <c r="D18" s="141" t="str">
        <f t="shared" si="0"/>
        <v xml:space="preserve"> </v>
      </c>
      <c r="E18" s="141"/>
      <c r="F18" s="142" t="e">
        <f>VLOOKUP($B18,[1]!dbpnspegawaiok,21,0)&amp;" "&amp;VLOOKUP($B18,[1]!dbpnspegawaiok,18,0)&amp;" "&amp;VLOOKUP($B18,[1]!dbpnspegawaiok,19,0)&amp;" "&amp;VLOOKUP($B18,[1]!dbpnspegawaiok,22,0)&amp;" "&amp;VLOOKUP($B18,[1]!dbpnspegawaiok,23,0)</f>
        <v>#N/A</v>
      </c>
      <c r="G18" s="143"/>
      <c r="H18" s="49"/>
      <c r="I18" s="50"/>
      <c r="J18" s="30"/>
      <c r="K18" s="59"/>
      <c r="L18" s="59"/>
      <c r="M18" s="59"/>
      <c r="N18" s="59"/>
      <c r="O18" s="59"/>
      <c r="P18" s="59"/>
      <c r="Q18" s="59"/>
      <c r="R18" s="59"/>
    </row>
    <row r="19" spans="1:18" ht="63.75" hidden="1" customHeight="1">
      <c r="A19" s="36">
        <v>6</v>
      </c>
      <c r="B19" s="64"/>
      <c r="C19" s="65" t="e">
        <f>VLOOKUP(B19,[1]!dbpnspegawaiok,9,0)</f>
        <v>#N/A</v>
      </c>
      <c r="D19" s="141" t="str">
        <f t="shared" si="0"/>
        <v xml:space="preserve"> </v>
      </c>
      <c r="E19" s="141"/>
      <c r="F19" s="142" t="e">
        <f>VLOOKUP($B19,[1]!dbpnspegawaiok,21,0)&amp;" "&amp;VLOOKUP($B19,[1]!dbpnspegawaiok,18,0)&amp;" "&amp;VLOOKUP($B19,[1]!dbpnspegawaiok,19,0)&amp;" "&amp;VLOOKUP($B19,[1]!dbpnspegawaiok,22,0)&amp;" "&amp;VLOOKUP($B19,[1]!dbpnspegawaiok,23,0)</f>
        <v>#N/A</v>
      </c>
      <c r="G19" s="143"/>
      <c r="H19" s="49"/>
      <c r="I19" s="50"/>
      <c r="J19" s="30"/>
      <c r="K19" s="59"/>
      <c r="L19" s="59"/>
      <c r="M19" s="59"/>
      <c r="N19" s="59"/>
      <c r="O19" s="59"/>
      <c r="P19" s="59"/>
      <c r="Q19" s="59"/>
      <c r="R19" s="59"/>
    </row>
    <row r="20" spans="1:18">
      <c r="A20" s="21"/>
      <c r="B20" s="22"/>
      <c r="C20" s="31"/>
      <c r="D20" s="31"/>
      <c r="E20" s="51"/>
      <c r="F20" s="51"/>
      <c r="G20" s="52"/>
      <c r="I20" s="52"/>
      <c r="J20" s="52"/>
    </row>
    <row r="21" spans="1:18">
      <c r="A21" s="17"/>
      <c r="B21" s="23"/>
      <c r="C21" s="31"/>
      <c r="D21" s="31"/>
      <c r="E21" s="41"/>
      <c r="F21" s="41"/>
      <c r="G21" s="53"/>
      <c r="I21" s="53"/>
      <c r="J21" s="53"/>
    </row>
    <row r="22" spans="1:18">
      <c r="A22" s="17"/>
      <c r="B22" s="23"/>
      <c r="C22" s="31"/>
      <c r="D22" s="31"/>
      <c r="E22" s="41"/>
      <c r="F22" s="41"/>
      <c r="G22" s="43" t="s">
        <v>42</v>
      </c>
      <c r="I22" s="53"/>
      <c r="J22" s="53"/>
    </row>
    <row r="23" spans="1:18">
      <c r="A23" s="17"/>
      <c r="B23" s="23"/>
      <c r="C23" s="31"/>
      <c r="D23" s="31"/>
      <c r="E23" s="41"/>
      <c r="F23" s="41"/>
      <c r="G23" s="53"/>
      <c r="I23" s="53"/>
      <c r="J23" s="53"/>
    </row>
    <row r="24" spans="1:18">
      <c r="A24" s="17"/>
      <c r="B24" s="23"/>
      <c r="C24" s="31"/>
      <c r="D24" s="31"/>
      <c r="E24" s="41"/>
      <c r="F24" s="41"/>
      <c r="G24" s="53"/>
      <c r="I24" s="53"/>
      <c r="J24" s="53"/>
    </row>
    <row r="25" spans="1:18">
      <c r="A25" s="17"/>
      <c r="B25" s="23"/>
      <c r="C25" s="31"/>
      <c r="D25" s="31"/>
      <c r="E25" s="41"/>
      <c r="F25" s="41"/>
      <c r="G25" s="53"/>
      <c r="I25" s="53"/>
      <c r="J25" s="53"/>
    </row>
    <row r="26" spans="1:18">
      <c r="A26" s="17"/>
      <c r="B26" s="23"/>
      <c r="C26" s="31"/>
      <c r="D26" s="31"/>
      <c r="E26" s="41"/>
      <c r="F26" s="41"/>
      <c r="G26" s="53"/>
      <c r="I26" s="53"/>
      <c r="J26" s="53"/>
    </row>
    <row r="27" spans="1:18">
      <c r="A27" s="17"/>
      <c r="B27" s="23"/>
      <c r="C27" s="31"/>
      <c r="D27" s="31"/>
      <c r="E27" s="41"/>
      <c r="F27" s="41"/>
      <c r="G27" s="43" t="s">
        <v>43</v>
      </c>
      <c r="I27" s="53"/>
      <c r="J27" s="53"/>
    </row>
    <row r="28" spans="1:18">
      <c r="A28" s="24"/>
      <c r="B28" s="25"/>
      <c r="C28" s="34"/>
      <c r="D28" s="34"/>
      <c r="E28" s="54"/>
      <c r="F28" s="54"/>
      <c r="G28" s="55"/>
      <c r="I28" s="55"/>
      <c r="J28" s="55"/>
    </row>
    <row r="29" spans="1:18">
      <c r="A29" s="20">
        <v>56</v>
      </c>
      <c r="B29" s="26"/>
      <c r="C29" s="33" t="e">
        <f>VLOOKUP(B29,#REF!,9,0)</f>
        <v>#REF!</v>
      </c>
      <c r="D29" s="33"/>
      <c r="E29" s="48"/>
      <c r="F29" s="48"/>
      <c r="G29" s="49"/>
      <c r="I29" s="49"/>
      <c r="J29" s="49"/>
    </row>
    <row r="30" spans="1:18">
      <c r="A30" s="20">
        <v>57</v>
      </c>
      <c r="B30" s="26"/>
      <c r="C30" s="33" t="e">
        <f>VLOOKUP(B30,#REF!,9,0)</f>
        <v>#REF!</v>
      </c>
      <c r="D30" s="33"/>
      <c r="E30" s="48"/>
      <c r="F30" s="48"/>
      <c r="G30" s="49"/>
      <c r="I30" s="49"/>
      <c r="J30" s="49"/>
    </row>
    <row r="31" spans="1:18">
      <c r="A31" s="20">
        <v>58</v>
      </c>
      <c r="B31" s="26"/>
      <c r="C31" s="33" t="e">
        <f>VLOOKUP(B31,#REF!,9,0)</f>
        <v>#REF!</v>
      </c>
      <c r="D31" s="33"/>
      <c r="E31" s="48"/>
      <c r="F31" s="48"/>
      <c r="G31" s="49"/>
      <c r="I31" s="49"/>
      <c r="J31" s="49"/>
    </row>
    <row r="32" spans="1:18">
      <c r="A32" s="20">
        <v>59</v>
      </c>
      <c r="B32" s="26"/>
      <c r="C32" s="33" t="e">
        <f>VLOOKUP(B32,#REF!,9,0)</f>
        <v>#REF!</v>
      </c>
      <c r="D32" s="33"/>
      <c r="E32" s="48"/>
      <c r="F32" s="48"/>
      <c r="G32" s="49" t="e">
        <f>VLOOKUP($B32,#REF!,21,0) &amp;" "&amp;VLOOKUP($B32,#REF!,19,0) &amp;" " &amp;VLOOKUP($B32,#REF!,22,0) &amp;" " &amp;VLOOKUP($B32,#REF!,23,0)</f>
        <v>#REF!</v>
      </c>
      <c r="I32" s="49"/>
      <c r="J32" s="49"/>
    </row>
    <row r="33" spans="1:10">
      <c r="A33" s="20"/>
      <c r="B33" s="26"/>
      <c r="C33" s="33" t="e">
        <f>VLOOKUP(B33,#REF!,9,0)</f>
        <v>#REF!</v>
      </c>
      <c r="D33" s="33"/>
      <c r="E33" s="48"/>
      <c r="F33" s="48"/>
      <c r="G33" s="49" t="e">
        <f>VLOOKUP($B33,#REF!,21,0) &amp;" "&amp;VLOOKUP($B33,#REF!,19,0) &amp;" " &amp;VLOOKUP($B33,#REF!,22,0) &amp;" " &amp;VLOOKUP($B33,#REF!,23,0)</f>
        <v>#REF!</v>
      </c>
      <c r="I33" s="49"/>
      <c r="J33" s="49"/>
    </row>
    <row r="34" spans="1:10">
      <c r="A34" s="20"/>
      <c r="B34" s="26"/>
      <c r="C34" s="33" t="e">
        <f>VLOOKUP(B34,#REF!,9,0)</f>
        <v>#REF!</v>
      </c>
      <c r="D34" s="33"/>
      <c r="E34" s="48"/>
      <c r="F34" s="48"/>
      <c r="G34" s="49" t="e">
        <f>VLOOKUP($B34,#REF!,21,0) &amp;" "&amp;VLOOKUP($B34,#REF!,19,0) &amp;" " &amp;VLOOKUP($B34,#REF!,22,0) &amp;" " &amp;VLOOKUP($B34,#REF!,23,0)</f>
        <v>#REF!</v>
      </c>
      <c r="I34" s="49"/>
      <c r="J34" s="49"/>
    </row>
    <row r="35" spans="1:10">
      <c r="A35" s="20"/>
      <c r="B35" s="26"/>
      <c r="C35" s="33" t="e">
        <f>VLOOKUP(B35,#REF!,9,0)</f>
        <v>#REF!</v>
      </c>
      <c r="D35" s="33"/>
      <c r="E35" s="48"/>
      <c r="F35" s="48"/>
      <c r="G35" s="49" t="e">
        <f>VLOOKUP($B35,#REF!,21,0) &amp;" "&amp;VLOOKUP($B35,#REF!,19,0) &amp;" " &amp;VLOOKUP($B35,#REF!,22,0) &amp;" " &amp;VLOOKUP($B35,#REF!,23,0)</f>
        <v>#REF!</v>
      </c>
      <c r="I35" s="49"/>
      <c r="J35" s="49"/>
    </row>
    <row r="36" spans="1:10">
      <c r="A36" s="20"/>
      <c r="B36" s="26"/>
      <c r="C36" s="33" t="e">
        <f>VLOOKUP(B36,#REF!,9,0)</f>
        <v>#REF!</v>
      </c>
      <c r="D36" s="33"/>
      <c r="E36" s="48"/>
      <c r="F36" s="48"/>
      <c r="G36" s="49" t="e">
        <f>VLOOKUP($B36,#REF!,21,0) &amp;" "&amp;VLOOKUP($B36,#REF!,19,0) &amp;" " &amp;VLOOKUP($B36,#REF!,22,0) &amp;" " &amp;VLOOKUP($B36,#REF!,23,0)</f>
        <v>#REF!</v>
      </c>
      <c r="I36" s="49"/>
      <c r="J36" s="49"/>
    </row>
    <row r="37" spans="1:10">
      <c r="A37" s="20"/>
      <c r="B37" s="26"/>
      <c r="C37" s="33" t="e">
        <f>VLOOKUP(B37,#REF!,9,0)</f>
        <v>#REF!</v>
      </c>
      <c r="D37" s="33"/>
      <c r="E37" s="48"/>
      <c r="F37" s="48"/>
      <c r="G37" s="49" t="e">
        <f>VLOOKUP($B37,#REF!,21,0) &amp;" "&amp;VLOOKUP($B37,#REF!,19,0) &amp;" " &amp;VLOOKUP($B37,#REF!,22,0) &amp;" " &amp;VLOOKUP($B37,#REF!,23,0)</f>
        <v>#REF!</v>
      </c>
      <c r="I37" s="49"/>
      <c r="J37" s="49"/>
    </row>
    <row r="38" spans="1:10">
      <c r="A38" s="20"/>
      <c r="B38" s="26"/>
      <c r="C38" s="33" t="e">
        <f>VLOOKUP(B38,#REF!,9,0)</f>
        <v>#REF!</v>
      </c>
      <c r="D38" s="33"/>
      <c r="E38" s="48"/>
      <c r="F38" s="48"/>
      <c r="G38" s="49" t="e">
        <f>VLOOKUP($B38,#REF!,21,0) &amp;" "&amp;VLOOKUP($B38,#REF!,19,0) &amp;" " &amp;VLOOKUP($B38,#REF!,22,0) &amp;" " &amp;VLOOKUP($B38,#REF!,23,0)</f>
        <v>#REF!</v>
      </c>
      <c r="I38" s="49"/>
      <c r="J38" s="49"/>
    </row>
    <row r="39" spans="1:10">
      <c r="A39" s="20"/>
      <c r="B39" s="26"/>
      <c r="C39" s="33" t="e">
        <f>VLOOKUP(B39,#REF!,9,0)</f>
        <v>#REF!</v>
      </c>
      <c r="D39" s="33"/>
      <c r="E39" s="48"/>
      <c r="F39" s="48"/>
      <c r="G39" s="49" t="e">
        <f>VLOOKUP($B39,#REF!,21,0) &amp;" "&amp;VLOOKUP($B39,#REF!,19,0) &amp;" " &amp;VLOOKUP($B39,#REF!,22,0) &amp;" " &amp;VLOOKUP($B39,#REF!,23,0)</f>
        <v>#REF!</v>
      </c>
      <c r="I39" s="49"/>
      <c r="J39" s="49"/>
    </row>
    <row r="40" spans="1:10">
      <c r="A40" s="20"/>
      <c r="B40" s="26"/>
      <c r="C40" s="33" t="e">
        <f>VLOOKUP(B40,#REF!,9,0)</f>
        <v>#REF!</v>
      </c>
      <c r="D40" s="33"/>
      <c r="E40" s="48"/>
      <c r="F40" s="48"/>
      <c r="G40" s="49" t="e">
        <f>VLOOKUP($B40,#REF!,21,0) &amp;" "&amp;VLOOKUP($B40,#REF!,19,0) &amp;" " &amp;VLOOKUP($B40,#REF!,22,0) &amp;" " &amp;VLOOKUP($B40,#REF!,23,0)</f>
        <v>#REF!</v>
      </c>
      <c r="I40" s="49"/>
      <c r="J40" s="49"/>
    </row>
    <row r="41" spans="1:10">
      <c r="A41" s="20"/>
      <c r="B41" s="26"/>
      <c r="C41" s="33" t="e">
        <f>VLOOKUP(B41,#REF!,9,0)</f>
        <v>#REF!</v>
      </c>
      <c r="D41" s="33"/>
      <c r="E41" s="48"/>
      <c r="F41" s="48"/>
      <c r="G41" s="49" t="e">
        <f>VLOOKUP($B41,#REF!,21,0) &amp;" "&amp;VLOOKUP($B41,#REF!,19,0) &amp;" " &amp;VLOOKUP($B41,#REF!,22,0) &amp;" " &amp;VLOOKUP($B41,#REF!,23,0)</f>
        <v>#REF!</v>
      </c>
      <c r="I41" s="49"/>
      <c r="J41" s="49"/>
    </row>
    <row r="42" spans="1:10">
      <c r="A42" s="20"/>
      <c r="B42" s="26"/>
      <c r="C42" s="33" t="e">
        <f>VLOOKUP(B42,#REF!,9,0)</f>
        <v>#REF!</v>
      </c>
      <c r="D42" s="33"/>
      <c r="E42" s="48"/>
      <c r="F42" s="48"/>
      <c r="G42" s="49" t="e">
        <f>VLOOKUP($B42,#REF!,21,0) &amp;" "&amp;VLOOKUP($B42,#REF!,19,0) &amp;" " &amp;VLOOKUP($B42,#REF!,22,0) &amp;" " &amp;VLOOKUP($B42,#REF!,23,0)</f>
        <v>#REF!</v>
      </c>
      <c r="I42" s="49"/>
      <c r="J42" s="49"/>
    </row>
    <row r="43" spans="1:10">
      <c r="A43" s="20"/>
      <c r="B43" s="26"/>
      <c r="C43" s="33" t="e">
        <f>VLOOKUP(B43,#REF!,9,0)</f>
        <v>#REF!</v>
      </c>
      <c r="D43" s="33"/>
      <c r="E43" s="48"/>
      <c r="F43" s="48"/>
      <c r="G43" s="49" t="e">
        <f>VLOOKUP($B43,#REF!,21,0) &amp;" "&amp;VLOOKUP($B43,#REF!,19,0) &amp;" " &amp;VLOOKUP($B43,#REF!,22,0) &amp;" " &amp;VLOOKUP($B43,#REF!,23,0)</f>
        <v>#REF!</v>
      </c>
      <c r="I43" s="49"/>
      <c r="J43" s="49"/>
    </row>
    <row r="44" spans="1:10">
      <c r="A44" s="20"/>
      <c r="B44" s="26"/>
      <c r="C44" s="33" t="e">
        <f>VLOOKUP(B44,#REF!,9,0)</f>
        <v>#REF!</v>
      </c>
      <c r="D44" s="33"/>
      <c r="E44" s="48"/>
      <c r="F44" s="48"/>
      <c r="G44" s="49" t="e">
        <f>VLOOKUP($B44,#REF!,21,0) &amp;" "&amp;VLOOKUP($B44,#REF!,19,0) &amp;" " &amp;VLOOKUP($B44,#REF!,22,0) &amp;" " &amp;VLOOKUP($B44,#REF!,23,0)</f>
        <v>#REF!</v>
      </c>
      <c r="I44" s="49"/>
      <c r="J44" s="49"/>
    </row>
    <row r="45" spans="1:10">
      <c r="A45" s="20"/>
      <c r="B45" s="26"/>
      <c r="C45" s="33" t="e">
        <f>VLOOKUP(B45,#REF!,9,0)</f>
        <v>#REF!</v>
      </c>
      <c r="D45" s="33"/>
      <c r="E45" s="48"/>
      <c r="F45" s="48"/>
      <c r="G45" s="49" t="e">
        <f>VLOOKUP($B45,#REF!,21,0) &amp;" "&amp;VLOOKUP($B45,#REF!,19,0) &amp;" " &amp;VLOOKUP($B45,#REF!,22,0) &amp;" " &amp;VLOOKUP($B45,#REF!,23,0)</f>
        <v>#REF!</v>
      </c>
      <c r="I45" s="49"/>
      <c r="J45" s="49"/>
    </row>
    <row r="46" spans="1:10">
      <c r="A46" s="20"/>
      <c r="B46" s="26"/>
      <c r="C46" s="33" t="e">
        <f>VLOOKUP(B46,#REF!,9,0)</f>
        <v>#REF!</v>
      </c>
      <c r="D46" s="33"/>
      <c r="E46" s="48"/>
      <c r="F46" s="48"/>
      <c r="G46" s="49" t="e">
        <f>VLOOKUP($B46,#REF!,21,0) &amp;" "&amp;VLOOKUP($B46,#REF!,19,0) &amp;" " &amp;VLOOKUP($B46,#REF!,22,0) &amp;" " &amp;VLOOKUP($B46,#REF!,23,0)</f>
        <v>#REF!</v>
      </c>
      <c r="I46" s="49"/>
      <c r="J46" s="49"/>
    </row>
    <row r="47" spans="1:10">
      <c r="A47" s="20"/>
      <c r="B47" s="26"/>
      <c r="C47" s="33" t="e">
        <f>VLOOKUP(B47,#REF!,9,0)</f>
        <v>#REF!</v>
      </c>
      <c r="D47" s="33"/>
      <c r="E47" s="48"/>
      <c r="F47" s="48"/>
      <c r="G47" s="49" t="e">
        <f>VLOOKUP($B47,#REF!,21,0) &amp;" "&amp;VLOOKUP($B47,#REF!,19,0) &amp;" " &amp;VLOOKUP($B47,#REF!,22,0) &amp;" " &amp;VLOOKUP($B47,#REF!,23,0)</f>
        <v>#REF!</v>
      </c>
      <c r="I47" s="49"/>
      <c r="J47" s="49"/>
    </row>
    <row r="48" spans="1:10">
      <c r="A48" s="20"/>
      <c r="B48" s="26"/>
      <c r="C48" s="33" t="e">
        <f>VLOOKUP(B48,#REF!,9,0)</f>
        <v>#REF!</v>
      </c>
      <c r="D48" s="33"/>
      <c r="E48" s="48"/>
      <c r="F48" s="48"/>
      <c r="G48" s="49" t="e">
        <f>VLOOKUP($B48,#REF!,21,0) &amp;" "&amp;VLOOKUP($B48,#REF!,19,0) &amp;" " &amp;VLOOKUP($B48,#REF!,22,0) &amp;" " &amp;VLOOKUP($B48,#REF!,23,0)</f>
        <v>#REF!</v>
      </c>
      <c r="I48" s="49"/>
      <c r="J48" s="49"/>
    </row>
    <row r="49" spans="1:10">
      <c r="A49" s="20"/>
      <c r="B49" s="26"/>
      <c r="C49" s="33" t="e">
        <f>VLOOKUP(B49,#REF!,9,0)</f>
        <v>#REF!</v>
      </c>
      <c r="D49" s="33"/>
      <c r="E49" s="48"/>
      <c r="F49" s="48"/>
      <c r="G49" s="49" t="e">
        <f>VLOOKUP($B49,#REF!,21,0) &amp;" "&amp;VLOOKUP($B49,#REF!,19,0) &amp;" " &amp;VLOOKUP($B49,#REF!,22,0) &amp;" " &amp;VLOOKUP($B49,#REF!,23,0)</f>
        <v>#REF!</v>
      </c>
      <c r="I49" s="49"/>
      <c r="J49" s="49"/>
    </row>
    <row r="50" spans="1:10">
      <c r="A50" s="20"/>
      <c r="B50" s="26"/>
      <c r="C50" s="33" t="e">
        <f>VLOOKUP(B50,#REF!,9,0)</f>
        <v>#REF!</v>
      </c>
      <c r="D50" s="33"/>
      <c r="E50" s="48"/>
      <c r="F50" s="48"/>
      <c r="G50" s="49" t="e">
        <f>VLOOKUP($B50,#REF!,21,0) &amp;" "&amp;VLOOKUP($B50,#REF!,19,0) &amp;" " &amp;VLOOKUP($B50,#REF!,22,0) &amp;" " &amp;VLOOKUP($B50,#REF!,23,0)</f>
        <v>#REF!</v>
      </c>
      <c r="I50" s="49"/>
      <c r="J50" s="49"/>
    </row>
    <row r="51" spans="1:10">
      <c r="A51" s="20"/>
      <c r="B51" s="26"/>
      <c r="C51" s="33" t="e">
        <f>VLOOKUP(B51,#REF!,9,0)</f>
        <v>#REF!</v>
      </c>
      <c r="D51" s="33"/>
      <c r="E51" s="48"/>
      <c r="F51" s="48"/>
      <c r="G51" s="49" t="e">
        <f>VLOOKUP($B51,#REF!,21,0) &amp;" "&amp;VLOOKUP($B51,#REF!,19,0) &amp;" " &amp;VLOOKUP($B51,#REF!,22,0) &amp;" " &amp;VLOOKUP($B51,#REF!,23,0)</f>
        <v>#REF!</v>
      </c>
      <c r="I51" s="49"/>
      <c r="J51" s="49"/>
    </row>
    <row r="52" spans="1:10">
      <c r="A52" s="20"/>
      <c r="B52" s="26"/>
      <c r="C52" s="33" t="e">
        <f>VLOOKUP(B52,#REF!,9,0)</f>
        <v>#REF!</v>
      </c>
      <c r="D52" s="33"/>
      <c r="E52" s="48"/>
      <c r="F52" s="48"/>
      <c r="G52" s="49" t="e">
        <f>VLOOKUP($B52,#REF!,21,0) &amp;" "&amp;VLOOKUP($B52,#REF!,19,0) &amp;" " &amp;VLOOKUP($B52,#REF!,22,0) &amp;" " &amp;VLOOKUP($B52,#REF!,23,0)</f>
        <v>#REF!</v>
      </c>
      <c r="I52" s="49"/>
      <c r="J52" s="49"/>
    </row>
    <row r="53" spans="1:10">
      <c r="A53" s="20"/>
      <c r="B53" s="26"/>
      <c r="C53" s="33" t="e">
        <f>VLOOKUP(B53,#REF!,9,0)</f>
        <v>#REF!</v>
      </c>
      <c r="D53" s="33"/>
      <c r="E53" s="48"/>
      <c r="F53" s="48"/>
      <c r="G53" s="49" t="e">
        <f>VLOOKUP($B53,#REF!,21,0) &amp;" "&amp;VLOOKUP($B53,#REF!,19,0) &amp;" " &amp;VLOOKUP($B53,#REF!,22,0) &amp;" " &amp;VLOOKUP($B53,#REF!,23,0)</f>
        <v>#REF!</v>
      </c>
      <c r="I53" s="49"/>
      <c r="J53" s="49"/>
    </row>
    <row r="54" spans="1:10">
      <c r="A54" s="20"/>
      <c r="B54" s="26"/>
      <c r="C54" s="33" t="e">
        <f>VLOOKUP(B54,#REF!,9,0)</f>
        <v>#REF!</v>
      </c>
      <c r="D54" s="33"/>
      <c r="E54" s="48"/>
      <c r="F54" s="48"/>
      <c r="G54" s="49" t="e">
        <f>VLOOKUP($B54,#REF!,21,0) &amp;" "&amp;VLOOKUP($B54,#REF!,19,0) &amp;" " &amp;VLOOKUP($B54,#REF!,22,0) &amp;" " &amp;VLOOKUP($B54,#REF!,23,0)</f>
        <v>#REF!</v>
      </c>
      <c r="I54" s="49"/>
      <c r="J54" s="49"/>
    </row>
    <row r="55" spans="1:10">
      <c r="A55" s="20"/>
      <c r="B55" s="26"/>
      <c r="C55" s="33" t="e">
        <f>VLOOKUP(B55,#REF!,9,0)</f>
        <v>#REF!</v>
      </c>
      <c r="D55" s="33"/>
      <c r="E55" s="48"/>
      <c r="F55" s="48"/>
      <c r="G55" s="49" t="e">
        <f>VLOOKUP($B55,#REF!,21,0) &amp;" "&amp;VLOOKUP($B55,#REF!,19,0) &amp;" " &amp;VLOOKUP($B55,#REF!,22,0) &amp;" " &amp;VLOOKUP($B55,#REF!,23,0)</f>
        <v>#REF!</v>
      </c>
      <c r="I55" s="49"/>
      <c r="J55" s="49"/>
    </row>
    <row r="56" spans="1:10">
      <c r="A56" s="20"/>
      <c r="B56" s="26"/>
      <c r="C56" s="33" t="e">
        <f>VLOOKUP(B56,#REF!,9,0)</f>
        <v>#REF!</v>
      </c>
      <c r="D56" s="33"/>
      <c r="E56" s="48"/>
      <c r="F56" s="48"/>
      <c r="G56" s="49" t="e">
        <f>VLOOKUP($B56,#REF!,21,0) &amp;" "&amp;VLOOKUP($B56,#REF!,19,0) &amp;" " &amp;VLOOKUP($B56,#REF!,22,0) &amp;" " &amp;VLOOKUP($B56,#REF!,23,0)</f>
        <v>#REF!</v>
      </c>
      <c r="I56" s="49"/>
      <c r="J56" s="49"/>
    </row>
    <row r="57" spans="1:10">
      <c r="A57" s="20"/>
      <c r="B57" s="26"/>
      <c r="C57" s="33" t="e">
        <f>VLOOKUP(B57,#REF!,9,0)</f>
        <v>#REF!</v>
      </c>
      <c r="D57" s="33"/>
      <c r="E57" s="48"/>
      <c r="F57" s="48"/>
      <c r="G57" s="49" t="e">
        <f>VLOOKUP($B57,#REF!,21,0) &amp;" "&amp;VLOOKUP($B57,#REF!,19,0) &amp;" " &amp;VLOOKUP($B57,#REF!,22,0) &amp;" " &amp;VLOOKUP($B57,#REF!,23,0)</f>
        <v>#REF!</v>
      </c>
      <c r="I57" s="49"/>
      <c r="J57" s="49"/>
    </row>
    <row r="58" spans="1:10">
      <c r="A58" s="20"/>
      <c r="B58" s="26"/>
      <c r="C58" s="33" t="e">
        <f>VLOOKUP(B58,#REF!,9,0)</f>
        <v>#REF!</v>
      </c>
      <c r="D58" s="33"/>
      <c r="E58" s="48"/>
      <c r="F58" s="48"/>
      <c r="G58" s="49" t="e">
        <f>VLOOKUP($B58,#REF!,21,0) &amp;" "&amp;VLOOKUP($B58,#REF!,19,0) &amp;" " &amp;VLOOKUP($B58,#REF!,22,0) &amp;" " &amp;VLOOKUP($B58,#REF!,23,0)</f>
        <v>#REF!</v>
      </c>
      <c r="I58" s="49"/>
      <c r="J58" s="49"/>
    </row>
    <row r="59" spans="1:10">
      <c r="A59" s="20"/>
      <c r="B59" s="26"/>
      <c r="C59" s="33" t="e">
        <f>VLOOKUP(B59,#REF!,9,0)</f>
        <v>#REF!</v>
      </c>
      <c r="D59" s="33"/>
      <c r="E59" s="48"/>
      <c r="F59" s="48"/>
      <c r="G59" s="49" t="e">
        <f>VLOOKUP($B59,#REF!,21,0) &amp;" "&amp;VLOOKUP($B59,#REF!,19,0) &amp;" " &amp;VLOOKUP($B59,#REF!,22,0) &amp;" " &amp;VLOOKUP($B59,#REF!,23,0)</f>
        <v>#REF!</v>
      </c>
      <c r="I59" s="49"/>
      <c r="J59" s="49"/>
    </row>
    <row r="60" spans="1:10">
      <c r="A60" s="20"/>
      <c r="B60" s="26"/>
      <c r="C60" s="33" t="e">
        <f>VLOOKUP(B60,#REF!,9,0)</f>
        <v>#REF!</v>
      </c>
      <c r="D60" s="33"/>
      <c r="E60" s="48"/>
      <c r="F60" s="48"/>
      <c r="G60" s="49" t="e">
        <f>VLOOKUP($B60,#REF!,21,0) &amp;" "&amp;VLOOKUP($B60,#REF!,19,0) &amp;" " &amp;VLOOKUP($B60,#REF!,22,0) &amp;" " &amp;VLOOKUP($B60,#REF!,23,0)</f>
        <v>#REF!</v>
      </c>
      <c r="I60" s="49"/>
      <c r="J60" s="49"/>
    </row>
    <row r="61" spans="1:10">
      <c r="A61" s="20"/>
      <c r="B61" s="26"/>
      <c r="C61" s="33" t="e">
        <f>VLOOKUP(B61,#REF!,9,0)</f>
        <v>#REF!</v>
      </c>
      <c r="D61" s="33"/>
      <c r="E61" s="48"/>
      <c r="F61" s="48"/>
      <c r="G61" s="49" t="e">
        <f>VLOOKUP($B61,#REF!,21,0) &amp;" "&amp;VLOOKUP($B61,#REF!,19,0) &amp;" " &amp;VLOOKUP($B61,#REF!,22,0) &amp;" " &amp;VLOOKUP($B61,#REF!,23,0)</f>
        <v>#REF!</v>
      </c>
      <c r="I61" s="49"/>
      <c r="J61" s="49"/>
    </row>
    <row r="62" spans="1:10">
      <c r="A62" s="20"/>
      <c r="B62" s="26"/>
      <c r="C62" s="33" t="e">
        <f>VLOOKUP(B62,#REF!,9,0)</f>
        <v>#REF!</v>
      </c>
      <c r="D62" s="33"/>
      <c r="E62" s="48"/>
      <c r="F62" s="48"/>
      <c r="G62" s="49" t="e">
        <f>VLOOKUP($B62,#REF!,21,0) &amp;" "&amp;VLOOKUP($B62,#REF!,19,0) &amp;" " &amp;VLOOKUP($B62,#REF!,22,0) &amp;" " &amp;VLOOKUP($B62,#REF!,23,0)</f>
        <v>#REF!</v>
      </c>
      <c r="I62" s="49"/>
      <c r="J62" s="49"/>
    </row>
    <row r="63" spans="1:10">
      <c r="A63" s="20"/>
      <c r="B63" s="26"/>
      <c r="C63" s="33" t="e">
        <f>VLOOKUP(B63,#REF!,9,0)</f>
        <v>#REF!</v>
      </c>
      <c r="D63" s="33"/>
      <c r="E63" s="48"/>
      <c r="F63" s="48"/>
      <c r="G63" s="49" t="e">
        <f>VLOOKUP($B63,#REF!,21,0) &amp;" "&amp;VLOOKUP($B63,#REF!,19,0) &amp;" " &amp;VLOOKUP($B63,#REF!,22,0) &amp;" " &amp;VLOOKUP($B63,#REF!,23,0)</f>
        <v>#REF!</v>
      </c>
      <c r="I63" s="49"/>
      <c r="J63" s="49"/>
    </row>
    <row r="64" spans="1:10">
      <c r="A64" s="20"/>
      <c r="B64" s="26"/>
      <c r="C64" s="33" t="e">
        <f>VLOOKUP(B64,#REF!,9,0)</f>
        <v>#REF!</v>
      </c>
      <c r="D64" s="33"/>
      <c r="E64" s="48"/>
      <c r="F64" s="48"/>
      <c r="G64" s="49" t="e">
        <f>VLOOKUP($B64,#REF!,21,0) &amp;" "&amp;VLOOKUP($B64,#REF!,19,0) &amp;" " &amp;VLOOKUP($B64,#REF!,22,0) &amp;" " &amp;VLOOKUP($B64,#REF!,23,0)</f>
        <v>#REF!</v>
      </c>
      <c r="I64" s="49"/>
      <c r="J64" s="49"/>
    </row>
    <row r="65" spans="1:10">
      <c r="A65" s="20"/>
      <c r="B65" s="26"/>
      <c r="C65" s="33" t="e">
        <f>VLOOKUP(B65,#REF!,9,0)</f>
        <v>#REF!</v>
      </c>
      <c r="D65" s="33"/>
      <c r="E65" s="48"/>
      <c r="F65" s="48"/>
      <c r="G65" s="49" t="e">
        <f>VLOOKUP($B65,#REF!,21,0) &amp;" "&amp;VLOOKUP($B65,#REF!,19,0) &amp;" " &amp;VLOOKUP($B65,#REF!,22,0) &amp;" " &amp;VLOOKUP($B65,#REF!,23,0)</f>
        <v>#REF!</v>
      </c>
      <c r="I65" s="49"/>
      <c r="J65" s="49"/>
    </row>
    <row r="66" spans="1:10">
      <c r="A66" s="20"/>
      <c r="B66" s="26"/>
      <c r="C66" s="33" t="e">
        <f>VLOOKUP(B66,#REF!,9,0)</f>
        <v>#REF!</v>
      </c>
      <c r="D66" s="33"/>
      <c r="E66" s="48"/>
      <c r="F66" s="48"/>
      <c r="G66" s="49" t="e">
        <f>VLOOKUP($B66,#REF!,21,0) &amp;" "&amp;VLOOKUP($B66,#REF!,19,0) &amp;" " &amp;VLOOKUP($B66,#REF!,22,0) &amp;" " &amp;VLOOKUP($B66,#REF!,23,0)</f>
        <v>#REF!</v>
      </c>
      <c r="I66" s="49"/>
      <c r="J66" s="49"/>
    </row>
    <row r="67" spans="1:10">
      <c r="A67" s="20"/>
      <c r="B67" s="26"/>
      <c r="C67" s="33" t="e">
        <f>VLOOKUP(B67,#REF!,9,0)</f>
        <v>#REF!</v>
      </c>
      <c r="D67" s="33"/>
      <c r="E67" s="48"/>
      <c r="F67" s="48"/>
      <c r="G67" s="49" t="e">
        <f>VLOOKUP($B67,#REF!,21,0) &amp;" "&amp;VLOOKUP($B67,#REF!,19,0) &amp;" " &amp;VLOOKUP($B67,#REF!,22,0) &amp;" " &amp;VLOOKUP($B67,#REF!,23,0)</f>
        <v>#REF!</v>
      </c>
      <c r="I67" s="49"/>
      <c r="J67" s="49"/>
    </row>
    <row r="68" spans="1:10">
      <c r="A68" s="20"/>
      <c r="B68" s="26"/>
      <c r="C68" s="33" t="e">
        <f>VLOOKUP(B68,#REF!,9,0)</f>
        <v>#REF!</v>
      </c>
      <c r="D68" s="33"/>
      <c r="E68" s="48"/>
      <c r="F68" s="48"/>
      <c r="G68" s="49" t="e">
        <f>VLOOKUP($B68,#REF!,21,0) &amp;" "&amp;VLOOKUP($B68,#REF!,19,0) &amp;" " &amp;VLOOKUP($B68,#REF!,22,0) &amp;" " &amp;VLOOKUP($B68,#REF!,23,0)</f>
        <v>#REF!</v>
      </c>
      <c r="I68" s="49"/>
      <c r="J68" s="49"/>
    </row>
    <row r="69" spans="1:10">
      <c r="A69" s="20"/>
      <c r="B69" s="26"/>
      <c r="C69" s="33" t="e">
        <f>VLOOKUP(B69,#REF!,9,0)</f>
        <v>#REF!</v>
      </c>
      <c r="D69" s="33"/>
      <c r="E69" s="48"/>
      <c r="F69" s="48"/>
      <c r="G69" s="49" t="e">
        <f>VLOOKUP($B69,#REF!,21,0) &amp;" "&amp;VLOOKUP($B69,#REF!,19,0) &amp;" " &amp;VLOOKUP($B69,#REF!,22,0) &amp;" " &amp;VLOOKUP($B69,#REF!,23,0)</f>
        <v>#REF!</v>
      </c>
      <c r="I69" s="49"/>
      <c r="J69" s="49"/>
    </row>
    <row r="70" spans="1:10">
      <c r="A70" s="20"/>
      <c r="B70" s="26"/>
      <c r="C70" s="33" t="e">
        <f>VLOOKUP(B70,#REF!,9,0)</f>
        <v>#REF!</v>
      </c>
      <c r="D70" s="33"/>
      <c r="E70" s="48"/>
      <c r="F70" s="48"/>
      <c r="G70" s="49" t="e">
        <f>VLOOKUP($B70,#REF!,21,0) &amp;" "&amp;VLOOKUP($B70,#REF!,19,0) &amp;" " &amp;VLOOKUP($B70,#REF!,22,0) &amp;" " &amp;VLOOKUP($B70,#REF!,23,0)</f>
        <v>#REF!</v>
      </c>
      <c r="I70" s="49"/>
      <c r="J70" s="49"/>
    </row>
    <row r="71" spans="1:10">
      <c r="A71" s="20"/>
      <c r="B71" s="26"/>
      <c r="C71" s="33" t="e">
        <f>VLOOKUP(B71,#REF!,9,0)</f>
        <v>#REF!</v>
      </c>
      <c r="D71" s="33"/>
      <c r="E71" s="48"/>
      <c r="F71" s="48"/>
      <c r="G71" s="49" t="e">
        <f>VLOOKUP($B71,#REF!,21,0) &amp;" "&amp;VLOOKUP($B71,#REF!,19,0) &amp;" " &amp;VLOOKUP($B71,#REF!,22,0) &amp;" " &amp;VLOOKUP($B71,#REF!,23,0)</f>
        <v>#REF!</v>
      </c>
      <c r="I71" s="49"/>
      <c r="J71" s="49"/>
    </row>
    <row r="72" spans="1:10">
      <c r="A72" s="20"/>
      <c r="B72" s="26"/>
      <c r="C72" s="33" t="e">
        <f>VLOOKUP(B72,#REF!,9,0)</f>
        <v>#REF!</v>
      </c>
      <c r="D72" s="33"/>
      <c r="E72" s="48"/>
      <c r="F72" s="48"/>
      <c r="G72" s="49" t="e">
        <f>VLOOKUP($B72,#REF!,21,0) &amp;" "&amp;VLOOKUP($B72,#REF!,19,0) &amp;" " &amp;VLOOKUP($B72,#REF!,22,0) &amp;" " &amp;VLOOKUP($B72,#REF!,23,0)</f>
        <v>#REF!</v>
      </c>
      <c r="I72" s="49"/>
      <c r="J72" s="49"/>
    </row>
    <row r="73" spans="1:10">
      <c r="A73" s="20"/>
      <c r="B73" s="26"/>
      <c r="C73" s="33" t="e">
        <f>VLOOKUP(B73,#REF!,9,0)</f>
        <v>#REF!</v>
      </c>
      <c r="D73" s="33"/>
      <c r="E73" s="48"/>
      <c r="F73" s="48"/>
      <c r="G73" s="49" t="e">
        <f>VLOOKUP($B73,#REF!,21,0) &amp;" "&amp;VLOOKUP($B73,#REF!,19,0) &amp;" " &amp;VLOOKUP($B73,#REF!,22,0) &amp;" " &amp;VLOOKUP($B73,#REF!,23,0)</f>
        <v>#REF!</v>
      </c>
      <c r="I73" s="49"/>
      <c r="J73" s="49"/>
    </row>
    <row r="74" spans="1:10">
      <c r="A74" s="20"/>
      <c r="B74" s="26"/>
      <c r="C74" s="33" t="e">
        <f>VLOOKUP(B74,#REF!,9,0)</f>
        <v>#REF!</v>
      </c>
      <c r="D74" s="33"/>
      <c r="E74" s="48"/>
      <c r="F74" s="48"/>
      <c r="G74" s="49" t="e">
        <f>VLOOKUP($B74,#REF!,21,0) &amp;" "&amp;VLOOKUP($B74,#REF!,19,0) &amp;" " &amp;VLOOKUP($B74,#REF!,22,0) &amp;" " &amp;VLOOKUP($B74,#REF!,23,0)</f>
        <v>#REF!</v>
      </c>
      <c r="I74" s="49"/>
      <c r="J74" s="49"/>
    </row>
    <row r="75" spans="1:10">
      <c r="A75" s="20"/>
      <c r="B75" s="26"/>
      <c r="C75" s="33" t="e">
        <f>VLOOKUP(B75,#REF!,9,0)</f>
        <v>#REF!</v>
      </c>
      <c r="D75" s="33"/>
      <c r="E75" s="48"/>
      <c r="F75" s="48"/>
      <c r="G75" s="49" t="e">
        <f>VLOOKUP($B75,#REF!,21,0) &amp;" "&amp;VLOOKUP($B75,#REF!,19,0) &amp;" " &amp;VLOOKUP($B75,#REF!,22,0) &amp;" " &amp;VLOOKUP($B75,#REF!,23,0)</f>
        <v>#REF!</v>
      </c>
      <c r="I75" s="49"/>
      <c r="J75" s="49"/>
    </row>
    <row r="76" spans="1:10">
      <c r="A76" s="20"/>
      <c r="B76" s="26"/>
      <c r="C76" s="33" t="e">
        <f>VLOOKUP(B76,#REF!,9,0)</f>
        <v>#REF!</v>
      </c>
      <c r="D76" s="33"/>
      <c r="E76" s="48"/>
      <c r="F76" s="48"/>
      <c r="G76" s="49" t="e">
        <f>VLOOKUP($B76,#REF!,21,0) &amp;" "&amp;VLOOKUP($B76,#REF!,19,0) &amp;" " &amp;VLOOKUP($B76,#REF!,22,0) &amp;" " &amp;VLOOKUP($B76,#REF!,23,0)</f>
        <v>#REF!</v>
      </c>
      <c r="I76" s="49"/>
      <c r="J76" s="49"/>
    </row>
    <row r="77" spans="1:10">
      <c r="A77" s="20"/>
      <c r="B77" s="26"/>
      <c r="C77" s="33" t="e">
        <f>VLOOKUP(B77,#REF!,9,0)</f>
        <v>#REF!</v>
      </c>
      <c r="D77" s="33"/>
      <c r="E77" s="48"/>
      <c r="F77" s="48"/>
      <c r="G77" s="49" t="e">
        <f>VLOOKUP($B77,#REF!,21,0) &amp;" "&amp;VLOOKUP($B77,#REF!,19,0) &amp;" " &amp;VLOOKUP($B77,#REF!,22,0) &amp;" " &amp;VLOOKUP($B77,#REF!,23,0)</f>
        <v>#REF!</v>
      </c>
      <c r="I77" s="49"/>
      <c r="J77" s="49"/>
    </row>
    <row r="78" spans="1:10">
      <c r="A78" s="20"/>
      <c r="B78" s="26"/>
      <c r="C78" s="33" t="e">
        <f>VLOOKUP(B78,#REF!,9,0)</f>
        <v>#REF!</v>
      </c>
      <c r="D78" s="33"/>
      <c r="E78" s="48"/>
      <c r="F78" s="48"/>
      <c r="G78" s="49" t="e">
        <f>VLOOKUP($B78,#REF!,21,0) &amp;" "&amp;VLOOKUP($B78,#REF!,19,0) &amp;" " &amp;VLOOKUP($B78,#REF!,22,0) &amp;" " &amp;VLOOKUP($B78,#REF!,23,0)</f>
        <v>#REF!</v>
      </c>
      <c r="I78" s="49"/>
      <c r="J78" s="49"/>
    </row>
    <row r="79" spans="1:10">
      <c r="A79" s="20"/>
      <c r="B79" s="26"/>
      <c r="C79" s="33" t="e">
        <f>VLOOKUP(B79,#REF!,9,0)</f>
        <v>#REF!</v>
      </c>
      <c r="D79" s="33"/>
      <c r="E79" s="48"/>
      <c r="F79" s="48"/>
      <c r="G79" s="49" t="e">
        <f>VLOOKUP($B79,#REF!,21,0) &amp;" "&amp;VLOOKUP($B79,#REF!,19,0) &amp;" " &amp;VLOOKUP($B79,#REF!,22,0) &amp;" " &amp;VLOOKUP($B79,#REF!,23,0)</f>
        <v>#REF!</v>
      </c>
      <c r="I79" s="49"/>
      <c r="J79" s="49"/>
    </row>
    <row r="80" spans="1:10">
      <c r="A80" s="20"/>
      <c r="B80" s="26"/>
      <c r="C80" s="33" t="e">
        <f>VLOOKUP(B80,#REF!,9,0)</f>
        <v>#REF!</v>
      </c>
      <c r="D80" s="33"/>
      <c r="E80" s="48"/>
      <c r="F80" s="48"/>
      <c r="G80" s="49" t="e">
        <f>VLOOKUP($B80,#REF!,21,0) &amp;" "&amp;VLOOKUP($B80,#REF!,19,0) &amp;" " &amp;VLOOKUP($B80,#REF!,22,0) &amp;" " &amp;VLOOKUP($B80,#REF!,23,0)</f>
        <v>#REF!</v>
      </c>
      <c r="I80" s="49"/>
      <c r="J80" s="49"/>
    </row>
    <row r="81" spans="1:10">
      <c r="A81" s="20"/>
      <c r="B81" s="26"/>
      <c r="C81" s="33" t="e">
        <f>VLOOKUP(B81,#REF!,9,0)</f>
        <v>#REF!</v>
      </c>
      <c r="D81" s="33"/>
      <c r="E81" s="48"/>
      <c r="F81" s="48"/>
      <c r="G81" s="49" t="e">
        <f>VLOOKUP($B81,#REF!,21,0) &amp;" "&amp;VLOOKUP($B81,#REF!,19,0) &amp;" " &amp;VLOOKUP($B81,#REF!,22,0) &amp;" " &amp;VLOOKUP($B81,#REF!,23,0)</f>
        <v>#REF!</v>
      </c>
      <c r="I81" s="49"/>
      <c r="J81" s="49"/>
    </row>
    <row r="82" spans="1:10">
      <c r="A82" s="20"/>
      <c r="B82" s="26"/>
      <c r="C82" s="33" t="e">
        <f>VLOOKUP(B82,#REF!,9,0)</f>
        <v>#REF!</v>
      </c>
      <c r="D82" s="33"/>
      <c r="E82" s="48"/>
      <c r="F82" s="48"/>
      <c r="G82" s="49" t="e">
        <f>VLOOKUP($B82,#REF!,21,0) &amp;" "&amp;VLOOKUP($B82,#REF!,19,0) &amp;" " &amp;VLOOKUP($B82,#REF!,22,0) &amp;" " &amp;VLOOKUP($B82,#REF!,23,0)</f>
        <v>#REF!</v>
      </c>
      <c r="I82" s="49"/>
      <c r="J82" s="49"/>
    </row>
    <row r="83" spans="1:10">
      <c r="A83" s="20"/>
      <c r="B83" s="26"/>
      <c r="C83" s="33" t="e">
        <f>VLOOKUP(B83,#REF!,9,0)</f>
        <v>#REF!</v>
      </c>
      <c r="D83" s="33"/>
      <c r="E83" s="48"/>
      <c r="F83" s="48"/>
      <c r="G83" s="49" t="e">
        <f>VLOOKUP($B83,#REF!,21,0) &amp;" "&amp;VLOOKUP($B83,#REF!,19,0) &amp;" " &amp;VLOOKUP($B83,#REF!,22,0) &amp;" " &amp;VLOOKUP($B83,#REF!,23,0)</f>
        <v>#REF!</v>
      </c>
      <c r="I83" s="49"/>
      <c r="J83" s="49"/>
    </row>
    <row r="84" spans="1:10">
      <c r="A84" s="20"/>
      <c r="B84" s="26"/>
      <c r="C84" s="33" t="e">
        <f>VLOOKUP(B84,#REF!,9,0)</f>
        <v>#REF!</v>
      </c>
      <c r="D84" s="33"/>
      <c r="E84" s="48"/>
      <c r="F84" s="48"/>
      <c r="G84" s="49" t="e">
        <f>VLOOKUP($B84,#REF!,21,0) &amp;" "&amp;VLOOKUP($B84,#REF!,19,0) &amp;" " &amp;VLOOKUP($B84,#REF!,22,0) &amp;" " &amp;VLOOKUP($B84,#REF!,23,0)</f>
        <v>#REF!</v>
      </c>
      <c r="I84" s="49"/>
      <c r="J84" s="49"/>
    </row>
    <row r="85" spans="1:10">
      <c r="A85" s="20"/>
      <c r="B85" s="26"/>
      <c r="C85" s="33" t="e">
        <f>VLOOKUP(B85,#REF!,9,0)</f>
        <v>#REF!</v>
      </c>
      <c r="D85" s="33"/>
      <c r="E85" s="48"/>
      <c r="F85" s="48"/>
      <c r="G85" s="49" t="e">
        <f>VLOOKUP($B85,#REF!,21,0) &amp;" "&amp;VLOOKUP($B85,#REF!,19,0) &amp;" " &amp;VLOOKUP($B85,#REF!,22,0) &amp;" " &amp;VLOOKUP($B85,#REF!,23,0)</f>
        <v>#REF!</v>
      </c>
      <c r="I85" s="49"/>
      <c r="J85" s="49"/>
    </row>
    <row r="86" spans="1:10">
      <c r="A86" s="20"/>
      <c r="B86" s="26"/>
      <c r="C86" s="33" t="e">
        <f>VLOOKUP(B86,#REF!,9,0)</f>
        <v>#REF!</v>
      </c>
      <c r="D86" s="33"/>
      <c r="E86" s="48"/>
      <c r="F86" s="48"/>
      <c r="G86" s="49" t="e">
        <f>VLOOKUP($B86,#REF!,21,0) &amp;" "&amp;VLOOKUP($B86,#REF!,19,0) &amp;" " &amp;VLOOKUP($B86,#REF!,22,0) &amp;" " &amp;VLOOKUP($B86,#REF!,23,0)</f>
        <v>#REF!</v>
      </c>
      <c r="I86" s="49"/>
      <c r="J86" s="49"/>
    </row>
    <row r="87" spans="1:10">
      <c r="A87" s="20"/>
      <c r="B87" s="26"/>
      <c r="C87" s="33" t="e">
        <f>VLOOKUP(B87,#REF!,9,0)</f>
        <v>#REF!</v>
      </c>
      <c r="D87" s="33"/>
      <c r="E87" s="48"/>
      <c r="F87" s="48"/>
      <c r="G87" s="49" t="e">
        <f>VLOOKUP($B87,#REF!,21,0) &amp;" "&amp;VLOOKUP($B87,#REF!,19,0) &amp;" " &amp;VLOOKUP($B87,#REF!,22,0) &amp;" " &amp;VLOOKUP($B87,#REF!,23,0)</f>
        <v>#REF!</v>
      </c>
      <c r="I87" s="49"/>
      <c r="J87" s="49"/>
    </row>
    <row r="88" spans="1:10">
      <c r="A88" s="20"/>
      <c r="B88" s="26"/>
      <c r="C88" s="33" t="e">
        <f>VLOOKUP(B88,#REF!,9,0)</f>
        <v>#REF!</v>
      </c>
      <c r="D88" s="33"/>
      <c r="E88" s="48"/>
      <c r="F88" s="48"/>
      <c r="G88" s="49" t="e">
        <f>VLOOKUP($B88,#REF!,21,0) &amp;" "&amp;VLOOKUP($B88,#REF!,19,0) &amp;" " &amp;VLOOKUP($B88,#REF!,22,0) &amp;" " &amp;VLOOKUP($B88,#REF!,23,0)</f>
        <v>#REF!</v>
      </c>
      <c r="I88" s="49"/>
      <c r="J88" s="49"/>
    </row>
    <row r="89" spans="1:10">
      <c r="A89" s="20"/>
      <c r="B89" s="26"/>
      <c r="C89" s="33" t="e">
        <f>VLOOKUP(B89,#REF!,9,0)</f>
        <v>#REF!</v>
      </c>
      <c r="D89" s="33"/>
      <c r="E89" s="48"/>
      <c r="F89" s="48"/>
      <c r="G89" s="49" t="e">
        <f>VLOOKUP($B89,#REF!,21,0) &amp;" "&amp;VLOOKUP($B89,#REF!,19,0) &amp;" " &amp;VLOOKUP($B89,#REF!,22,0) &amp;" " &amp;VLOOKUP($B89,#REF!,23,0)</f>
        <v>#REF!</v>
      </c>
      <c r="I89" s="49"/>
      <c r="J89" s="49"/>
    </row>
    <row r="90" spans="1:10">
      <c r="A90" s="20"/>
      <c r="B90" s="26"/>
      <c r="C90" s="33" t="e">
        <f>VLOOKUP(B90,#REF!,9,0)</f>
        <v>#REF!</v>
      </c>
      <c r="D90" s="33"/>
      <c r="E90" s="48"/>
      <c r="F90" s="48"/>
      <c r="G90" s="49" t="e">
        <f>VLOOKUP($B90,#REF!,21,0) &amp;" "&amp;VLOOKUP($B90,#REF!,19,0) &amp;" " &amp;VLOOKUP($B90,#REF!,22,0) &amp;" " &amp;VLOOKUP($B90,#REF!,23,0)</f>
        <v>#REF!</v>
      </c>
      <c r="I90" s="49"/>
      <c r="J90" s="49"/>
    </row>
    <row r="91" spans="1:10">
      <c r="A91" s="20"/>
      <c r="B91" s="26"/>
      <c r="C91" s="33" t="e">
        <f>VLOOKUP(B91,#REF!,9,0)</f>
        <v>#REF!</v>
      </c>
      <c r="D91" s="33"/>
      <c r="E91" s="48"/>
      <c r="F91" s="48"/>
      <c r="G91" s="49" t="e">
        <f>VLOOKUP($B91,#REF!,21,0) &amp;" "&amp;VLOOKUP($B91,#REF!,19,0) &amp;" " &amp;VLOOKUP($B91,#REF!,22,0) &amp;" " &amp;VLOOKUP($B91,#REF!,23,0)</f>
        <v>#REF!</v>
      </c>
      <c r="I91" s="49"/>
      <c r="J91" s="49"/>
    </row>
    <row r="92" spans="1:10">
      <c r="A92" s="20"/>
      <c r="B92" s="26"/>
      <c r="C92" s="33" t="e">
        <f>VLOOKUP(B92,#REF!,9,0)</f>
        <v>#REF!</v>
      </c>
      <c r="D92" s="33"/>
      <c r="E92" s="48"/>
      <c r="F92" s="48"/>
      <c r="G92" s="49" t="e">
        <f>VLOOKUP($B92,#REF!,21,0) &amp;" "&amp;VLOOKUP($B92,#REF!,19,0) &amp;" " &amp;VLOOKUP($B92,#REF!,22,0) &amp;" " &amp;VLOOKUP($B92,#REF!,23,0)</f>
        <v>#REF!</v>
      </c>
      <c r="I92" s="49"/>
      <c r="J92" s="49"/>
    </row>
    <row r="93" spans="1:10">
      <c r="A93" s="20"/>
      <c r="B93" s="26"/>
      <c r="C93" s="33" t="e">
        <f>VLOOKUP(B93,#REF!,9,0)</f>
        <v>#REF!</v>
      </c>
      <c r="D93" s="33"/>
      <c r="E93" s="48"/>
      <c r="F93" s="48"/>
      <c r="G93" s="49" t="e">
        <f>VLOOKUP($B93,#REF!,21,0) &amp;" "&amp;VLOOKUP($B93,#REF!,19,0) &amp;" " &amp;VLOOKUP($B93,#REF!,22,0) &amp;" " &amp;VLOOKUP($B93,#REF!,23,0)</f>
        <v>#REF!</v>
      </c>
      <c r="I93" s="49"/>
      <c r="J93" s="49"/>
    </row>
    <row r="94" spans="1:10">
      <c r="A94" s="20"/>
      <c r="B94" s="26"/>
      <c r="C94" s="33" t="e">
        <f>VLOOKUP(B94,#REF!,9,0)</f>
        <v>#REF!</v>
      </c>
      <c r="D94" s="33"/>
      <c r="E94" s="48"/>
      <c r="F94" s="48"/>
      <c r="G94" s="49" t="e">
        <f>VLOOKUP($B94,#REF!,21,0) &amp;" "&amp;VLOOKUP($B94,#REF!,19,0) &amp;" " &amp;VLOOKUP($B94,#REF!,22,0) &amp;" " &amp;VLOOKUP($B94,#REF!,23,0)</f>
        <v>#REF!</v>
      </c>
      <c r="I94" s="49"/>
      <c r="J94" s="49"/>
    </row>
    <row r="95" spans="1:10">
      <c r="A95" s="20"/>
      <c r="B95" s="26"/>
      <c r="C95" s="33" t="e">
        <f>VLOOKUP(B95,#REF!,9,0)</f>
        <v>#REF!</v>
      </c>
      <c r="D95" s="33"/>
      <c r="E95" s="48"/>
      <c r="F95" s="48"/>
      <c r="G95" s="49" t="e">
        <f>VLOOKUP($B95,#REF!,21,0) &amp;" "&amp;VLOOKUP($B95,#REF!,19,0) &amp;" " &amp;VLOOKUP($B95,#REF!,22,0) &amp;" " &amp;VLOOKUP($B95,#REF!,23,0)</f>
        <v>#REF!</v>
      </c>
      <c r="I95" s="49"/>
      <c r="J95" s="49"/>
    </row>
    <row r="96" spans="1:10">
      <c r="A96" s="20"/>
      <c r="B96" s="26"/>
      <c r="C96" s="33" t="e">
        <f>VLOOKUP(B96,#REF!,9,0)</f>
        <v>#REF!</v>
      </c>
      <c r="D96" s="33"/>
      <c r="E96" s="48"/>
      <c r="F96" s="48"/>
      <c r="G96" s="49" t="e">
        <f>VLOOKUP($B96,#REF!,21,0) &amp;" "&amp;VLOOKUP($B96,#REF!,19,0) &amp;" " &amp;VLOOKUP($B96,#REF!,22,0) &amp;" " &amp;VLOOKUP($B96,#REF!,23,0)</f>
        <v>#REF!</v>
      </c>
      <c r="I96" s="49"/>
      <c r="J96" s="49"/>
    </row>
    <row r="97" spans="1:10">
      <c r="A97" s="20"/>
      <c r="B97" s="26"/>
      <c r="C97" s="33" t="e">
        <f>VLOOKUP(B97,#REF!,9,0)</f>
        <v>#REF!</v>
      </c>
      <c r="D97" s="33"/>
      <c r="E97" s="48"/>
      <c r="F97" s="48"/>
      <c r="G97" s="49" t="e">
        <f>VLOOKUP($B97,#REF!,21,0) &amp;" "&amp;VLOOKUP($B97,#REF!,19,0) &amp;" " &amp;VLOOKUP($B97,#REF!,22,0) &amp;" " &amp;VLOOKUP($B97,#REF!,23,0)</f>
        <v>#REF!</v>
      </c>
      <c r="I97" s="49"/>
      <c r="J97" s="49"/>
    </row>
    <row r="98" spans="1:10">
      <c r="A98" s="20"/>
      <c r="B98" s="26"/>
      <c r="C98" s="33" t="e">
        <f>VLOOKUP(B98,#REF!,9,0)</f>
        <v>#REF!</v>
      </c>
      <c r="D98" s="33"/>
      <c r="E98" s="48"/>
      <c r="F98" s="48"/>
      <c r="G98" s="49" t="e">
        <f>VLOOKUP($B98,#REF!,21,0) &amp;" "&amp;VLOOKUP($B98,#REF!,19,0) &amp;" " &amp;VLOOKUP($B98,#REF!,22,0) &amp;" " &amp;VLOOKUP($B98,#REF!,23,0)</f>
        <v>#REF!</v>
      </c>
      <c r="I98" s="49"/>
      <c r="J98" s="49"/>
    </row>
    <row r="99" spans="1:10">
      <c r="A99" s="20"/>
      <c r="B99" s="26"/>
      <c r="C99" s="33" t="e">
        <f>VLOOKUP(B99,#REF!,9,0)</f>
        <v>#REF!</v>
      </c>
      <c r="D99" s="33"/>
      <c r="E99" s="48"/>
      <c r="F99" s="48"/>
      <c r="G99" s="49" t="e">
        <f>VLOOKUP($B99,#REF!,21,0) &amp;" "&amp;VLOOKUP($B99,#REF!,19,0) &amp;" " &amp;VLOOKUP($B99,#REF!,22,0) &amp;" " &amp;VLOOKUP($B99,#REF!,23,0)</f>
        <v>#REF!</v>
      </c>
      <c r="I99" s="49"/>
      <c r="J99" s="49"/>
    </row>
    <row r="100" spans="1:10">
      <c r="A100" s="20"/>
      <c r="B100" s="26"/>
      <c r="C100" s="33" t="e">
        <f>VLOOKUP(B100,#REF!,9,0)</f>
        <v>#REF!</v>
      </c>
      <c r="D100" s="33"/>
      <c r="E100" s="48"/>
      <c r="F100" s="48"/>
      <c r="G100" s="49" t="e">
        <f>VLOOKUP($B100,#REF!,21,0) &amp;" "&amp;VLOOKUP($B100,#REF!,19,0) &amp;" " &amp;VLOOKUP($B100,#REF!,22,0) &amp;" " &amp;VLOOKUP($B100,#REF!,23,0)</f>
        <v>#REF!</v>
      </c>
      <c r="I100" s="49"/>
      <c r="J100" s="49"/>
    </row>
    <row r="101" spans="1:10">
      <c r="A101" s="20"/>
      <c r="B101" s="26"/>
      <c r="C101" s="33" t="e">
        <f>VLOOKUP(B101,#REF!,9,0)</f>
        <v>#REF!</v>
      </c>
      <c r="D101" s="33"/>
      <c r="E101" s="48"/>
      <c r="F101" s="48"/>
      <c r="G101" s="49" t="e">
        <f>VLOOKUP($B101,#REF!,21,0) &amp;" "&amp;VLOOKUP($B101,#REF!,19,0) &amp;" " &amp;VLOOKUP($B101,#REF!,22,0) &amp;" " &amp;VLOOKUP($B101,#REF!,23,0)</f>
        <v>#REF!</v>
      </c>
      <c r="I101" s="49"/>
      <c r="J101" s="49"/>
    </row>
    <row r="102" spans="1:10">
      <c r="A102" s="20"/>
      <c r="B102" s="26"/>
      <c r="C102" s="33" t="e">
        <f>VLOOKUP(B102,#REF!,9,0)</f>
        <v>#REF!</v>
      </c>
      <c r="D102" s="33"/>
      <c r="E102" s="48"/>
      <c r="F102" s="48"/>
      <c r="G102" s="49" t="e">
        <f>VLOOKUP($B102,#REF!,21,0) &amp;" "&amp;VLOOKUP($B102,#REF!,19,0) &amp;" " &amp;VLOOKUP($B102,#REF!,22,0) &amp;" " &amp;VLOOKUP($B102,#REF!,23,0)</f>
        <v>#REF!</v>
      </c>
      <c r="I102" s="49"/>
      <c r="J102" s="49"/>
    </row>
    <row r="103" spans="1:10">
      <c r="A103" s="20"/>
      <c r="B103" s="26"/>
      <c r="C103" s="33" t="e">
        <f>VLOOKUP(B103,#REF!,9,0)</f>
        <v>#REF!</v>
      </c>
      <c r="D103" s="33"/>
      <c r="E103" s="48"/>
      <c r="F103" s="48"/>
      <c r="G103" s="49" t="e">
        <f>VLOOKUP($B103,#REF!,21,0) &amp;" "&amp;VLOOKUP($B103,#REF!,19,0) &amp;" " &amp;VLOOKUP($B103,#REF!,22,0) &amp;" " &amp;VLOOKUP($B103,#REF!,23,0)</f>
        <v>#REF!</v>
      </c>
      <c r="I103" s="49"/>
      <c r="J103" s="49"/>
    </row>
    <row r="104" spans="1:10">
      <c r="A104" s="20"/>
      <c r="B104" s="26"/>
      <c r="C104" s="33" t="e">
        <f>VLOOKUP(B104,#REF!,9,0)</f>
        <v>#REF!</v>
      </c>
      <c r="D104" s="33"/>
      <c r="E104" s="48"/>
      <c r="F104" s="48"/>
      <c r="G104" s="49" t="e">
        <f>VLOOKUP($B104,#REF!,21,0) &amp;" "&amp;VLOOKUP($B104,#REF!,19,0) &amp;" " &amp;VLOOKUP($B104,#REF!,22,0) &amp;" " &amp;VLOOKUP($B104,#REF!,23,0)</f>
        <v>#REF!</v>
      </c>
      <c r="I104" s="49"/>
      <c r="J104" s="49"/>
    </row>
    <row r="105" spans="1:10">
      <c r="A105" s="20"/>
      <c r="B105" s="26"/>
      <c r="C105" s="33" t="e">
        <f>VLOOKUP(B105,#REF!,9,0)</f>
        <v>#REF!</v>
      </c>
      <c r="D105" s="33"/>
      <c r="E105" s="48"/>
      <c r="F105" s="48"/>
      <c r="G105" s="49" t="e">
        <f>VLOOKUP($B105,#REF!,21,0) &amp;" "&amp;VLOOKUP($B105,#REF!,19,0) &amp;" " &amp;VLOOKUP($B105,#REF!,22,0) &amp;" " &amp;VLOOKUP($B105,#REF!,23,0)</f>
        <v>#REF!</v>
      </c>
      <c r="I105" s="49"/>
      <c r="J105" s="49"/>
    </row>
    <row r="106" spans="1:10">
      <c r="A106" s="20"/>
      <c r="B106" s="26"/>
      <c r="C106" s="33" t="e">
        <f>VLOOKUP(B106,#REF!,9,0)</f>
        <v>#REF!</v>
      </c>
      <c r="D106" s="33"/>
      <c r="E106" s="48"/>
      <c r="F106" s="48"/>
      <c r="G106" s="49" t="e">
        <f>VLOOKUP($B106,#REF!,21,0) &amp;" "&amp;VLOOKUP($B106,#REF!,19,0) &amp;" " &amp;VLOOKUP($B106,#REF!,22,0) &amp;" " &amp;VLOOKUP($B106,#REF!,23,0)</f>
        <v>#REF!</v>
      </c>
      <c r="I106" s="49"/>
      <c r="J106" s="49"/>
    </row>
    <row r="107" spans="1:10">
      <c r="A107" s="20"/>
      <c r="B107" s="26"/>
      <c r="C107" s="33" t="e">
        <f>VLOOKUP(B107,#REF!,9,0)</f>
        <v>#REF!</v>
      </c>
      <c r="D107" s="33"/>
      <c r="E107" s="48"/>
      <c r="F107" s="48"/>
      <c r="G107" s="49" t="e">
        <f>VLOOKUP($B107,#REF!,21,0) &amp;" "&amp;VLOOKUP($B107,#REF!,19,0) &amp;" " &amp;VLOOKUP($B107,#REF!,22,0) &amp;" " &amp;VLOOKUP($B107,#REF!,23,0)</f>
        <v>#REF!</v>
      </c>
      <c r="I107" s="49"/>
      <c r="J107" s="49"/>
    </row>
    <row r="108" spans="1:10">
      <c r="J108" s="57" t="s">
        <v>36</v>
      </c>
    </row>
    <row r="109" spans="1:10">
      <c r="J109" s="37" t="s">
        <v>15</v>
      </c>
    </row>
    <row r="110" spans="1:10" ht="25.5">
      <c r="J110" s="37" t="s">
        <v>16</v>
      </c>
    </row>
    <row r="111" spans="1:10">
      <c r="J111" s="37" t="s">
        <v>17</v>
      </c>
    </row>
    <row r="112" spans="1:10" ht="25.5">
      <c r="J112" s="37" t="s">
        <v>18</v>
      </c>
    </row>
    <row r="113" spans="1:10">
      <c r="A113" s="44"/>
      <c r="B113" s="44"/>
      <c r="C113" s="44"/>
      <c r="D113" s="44"/>
      <c r="E113" s="44"/>
      <c r="F113" s="44"/>
      <c r="G113" s="44"/>
      <c r="I113" s="44"/>
      <c r="J113" s="37" t="s">
        <v>19</v>
      </c>
    </row>
    <row r="114" spans="1:10">
      <c r="A114" s="44"/>
      <c r="B114" s="44"/>
      <c r="C114" s="44"/>
      <c r="D114" s="44"/>
      <c r="E114" s="44"/>
      <c r="F114" s="44"/>
      <c r="G114" s="44"/>
      <c r="I114" s="44"/>
      <c r="J114" s="37" t="s">
        <v>20</v>
      </c>
    </row>
    <row r="115" spans="1:10" ht="25.5">
      <c r="A115" s="44"/>
      <c r="B115" s="44"/>
      <c r="C115" s="44"/>
      <c r="D115" s="44"/>
      <c r="E115" s="44"/>
      <c r="F115" s="44"/>
      <c r="G115" s="44"/>
      <c r="I115" s="44"/>
      <c r="J115" s="38" t="s">
        <v>21</v>
      </c>
    </row>
    <row r="116" spans="1:10">
      <c r="A116" s="44"/>
      <c r="B116" s="44"/>
      <c r="C116" s="44"/>
      <c r="D116" s="44"/>
      <c r="E116" s="44"/>
      <c r="F116" s="44"/>
      <c r="G116" s="44"/>
      <c r="I116" s="44"/>
      <c r="J116" s="38" t="s">
        <v>22</v>
      </c>
    </row>
    <row r="117" spans="1:10">
      <c r="A117" s="44"/>
      <c r="B117" s="44"/>
      <c r="C117" s="44"/>
      <c r="D117" s="44"/>
      <c r="E117" s="44"/>
      <c r="F117" s="44"/>
      <c r="G117" s="44"/>
      <c r="I117" s="44"/>
      <c r="J117" s="56" t="s">
        <v>50</v>
      </c>
    </row>
    <row r="118" spans="1:10">
      <c r="A118" s="44"/>
      <c r="B118" s="44"/>
      <c r="C118" s="44"/>
      <c r="D118" s="44"/>
      <c r="E118" s="44"/>
      <c r="F118" s="44"/>
      <c r="G118" s="44"/>
      <c r="I118" s="44"/>
      <c r="J118" s="37" t="s">
        <v>23</v>
      </c>
    </row>
    <row r="119" spans="1:10" ht="25.5">
      <c r="A119" s="44"/>
      <c r="B119" s="44"/>
      <c r="C119" s="44"/>
      <c r="D119" s="44"/>
      <c r="E119" s="44"/>
      <c r="F119" s="44"/>
      <c r="G119" s="44"/>
      <c r="I119" s="44"/>
      <c r="J119" s="37" t="s">
        <v>51</v>
      </c>
    </row>
    <row r="120" spans="1:10">
      <c r="A120" s="44"/>
      <c r="B120" s="44"/>
      <c r="C120" s="44"/>
      <c r="D120" s="44"/>
      <c r="E120" s="44"/>
      <c r="F120" s="44"/>
      <c r="G120" s="44"/>
      <c r="I120" s="44"/>
      <c r="J120" s="39" t="s">
        <v>24</v>
      </c>
    </row>
    <row r="121" spans="1:10" ht="25.5">
      <c r="A121" s="44"/>
      <c r="B121" s="44"/>
      <c r="C121" s="44"/>
      <c r="D121" s="44"/>
      <c r="E121" s="44"/>
      <c r="F121" s="44"/>
      <c r="G121" s="44"/>
      <c r="I121" s="44"/>
      <c r="J121" s="39" t="s">
        <v>37</v>
      </c>
    </row>
    <row r="122" spans="1:10" ht="38.25">
      <c r="A122" s="44"/>
      <c r="B122" s="44"/>
      <c r="C122" s="44"/>
      <c r="D122" s="44"/>
      <c r="E122" s="44"/>
      <c r="F122" s="44"/>
      <c r="G122" s="44"/>
      <c r="I122" s="44"/>
      <c r="J122" s="39" t="s">
        <v>25</v>
      </c>
    </row>
    <row r="123" spans="1:10">
      <c r="A123" s="44"/>
      <c r="B123" s="44"/>
      <c r="C123" s="44"/>
      <c r="D123" s="44"/>
      <c r="E123" s="44"/>
      <c r="F123" s="44"/>
      <c r="G123" s="44"/>
      <c r="I123" s="44"/>
      <c r="J123" s="39" t="s">
        <v>26</v>
      </c>
    </row>
    <row r="124" spans="1:10" ht="38.25">
      <c r="A124" s="44"/>
      <c r="B124" s="44"/>
      <c r="C124" s="44"/>
      <c r="D124" s="44"/>
      <c r="E124" s="44"/>
      <c r="F124" s="44"/>
      <c r="G124" s="44"/>
      <c r="I124" s="44"/>
      <c r="J124" s="39" t="s">
        <v>27</v>
      </c>
    </row>
    <row r="125" spans="1:10" ht="25.5">
      <c r="A125" s="44"/>
      <c r="B125" s="44"/>
      <c r="C125" s="44"/>
      <c r="D125" s="44"/>
      <c r="E125" s="44"/>
      <c r="F125" s="44"/>
      <c r="G125" s="44"/>
      <c r="I125" s="44"/>
      <c r="J125" s="39" t="s">
        <v>28</v>
      </c>
    </row>
    <row r="126" spans="1:10" ht="25.5">
      <c r="A126" s="44"/>
      <c r="B126" s="44"/>
      <c r="C126" s="44"/>
      <c r="D126" s="44"/>
      <c r="E126" s="44"/>
      <c r="F126" s="44"/>
      <c r="G126" s="44"/>
      <c r="I126" s="44"/>
      <c r="J126" s="39" t="s">
        <v>48</v>
      </c>
    </row>
    <row r="127" spans="1:10">
      <c r="A127" s="44"/>
      <c r="B127" s="44"/>
      <c r="C127" s="44"/>
      <c r="D127" s="44"/>
      <c r="E127" s="44"/>
      <c r="F127" s="44"/>
      <c r="G127" s="44"/>
      <c r="I127" s="44"/>
      <c r="J127" s="39" t="s">
        <v>66</v>
      </c>
    </row>
    <row r="128" spans="1:10" ht="25.5">
      <c r="A128" s="44"/>
      <c r="B128" s="44"/>
      <c r="C128" s="44"/>
      <c r="D128" s="44"/>
      <c r="E128" s="44"/>
      <c r="F128" s="44"/>
      <c r="G128" s="44"/>
      <c r="I128" s="44"/>
      <c r="J128" s="39" t="s">
        <v>67</v>
      </c>
    </row>
    <row r="129" spans="1:10">
      <c r="A129" s="44"/>
      <c r="B129" s="44"/>
      <c r="C129" s="44"/>
      <c r="D129" s="44"/>
      <c r="E129" s="44"/>
      <c r="F129" s="44"/>
      <c r="G129" s="44"/>
      <c r="I129" s="44"/>
      <c r="J129" s="39" t="s">
        <v>30</v>
      </c>
    </row>
    <row r="130" spans="1:10" ht="25.5">
      <c r="A130" s="44"/>
      <c r="B130" s="44"/>
      <c r="C130" s="44"/>
      <c r="D130" s="44"/>
      <c r="E130" s="44"/>
      <c r="F130" s="44"/>
      <c r="G130" s="44"/>
      <c r="I130" s="44"/>
      <c r="J130" s="37" t="s">
        <v>31</v>
      </c>
    </row>
    <row r="131" spans="1:10" ht="25.5">
      <c r="A131" s="44"/>
      <c r="B131" s="44"/>
      <c r="C131" s="44"/>
      <c r="D131" s="44"/>
      <c r="E131" s="44"/>
      <c r="F131" s="44"/>
      <c r="G131" s="44"/>
      <c r="I131" s="44"/>
      <c r="J131" s="37" t="s">
        <v>65</v>
      </c>
    </row>
    <row r="132" spans="1:10">
      <c r="A132" s="44"/>
      <c r="B132" s="44"/>
      <c r="C132" s="44"/>
      <c r="D132" s="44"/>
      <c r="E132" s="44"/>
      <c r="F132" s="44"/>
      <c r="G132" s="44"/>
      <c r="I132" s="44"/>
      <c r="J132" s="38" t="s">
        <v>32</v>
      </c>
    </row>
    <row r="133" spans="1:10">
      <c r="A133" s="44"/>
      <c r="B133" s="44"/>
      <c r="C133" s="44"/>
      <c r="D133" s="44"/>
      <c r="E133" s="44"/>
      <c r="F133" s="44"/>
      <c r="G133" s="44"/>
      <c r="I133" s="44"/>
      <c r="J133" s="40" t="s">
        <v>33</v>
      </c>
    </row>
    <row r="134" spans="1:10">
      <c r="A134" s="44"/>
      <c r="B134" s="44"/>
      <c r="C134" s="44"/>
      <c r="D134" s="44"/>
      <c r="E134" s="44"/>
      <c r="F134" s="44"/>
      <c r="G134" s="44"/>
      <c r="I134" s="44"/>
      <c r="J134" s="39" t="s">
        <v>30</v>
      </c>
    </row>
    <row r="135" spans="1:10">
      <c r="A135" s="44"/>
      <c r="B135" s="44"/>
      <c r="C135" s="44"/>
      <c r="D135" s="44"/>
      <c r="E135" s="44"/>
      <c r="F135" s="44"/>
      <c r="G135" s="44"/>
      <c r="I135" s="44"/>
      <c r="J135" s="39" t="s">
        <v>34</v>
      </c>
    </row>
    <row r="136" spans="1:10" ht="30">
      <c r="A136" s="44"/>
      <c r="B136" s="44"/>
      <c r="C136" s="44"/>
      <c r="D136" s="44"/>
      <c r="E136" s="44"/>
      <c r="F136" s="44"/>
      <c r="G136" s="44"/>
      <c r="I136" s="44"/>
      <c r="J136" s="56" t="s">
        <v>38</v>
      </c>
    </row>
  </sheetData>
  <mergeCells count="26">
    <mergeCell ref="D19:E19"/>
    <mergeCell ref="F19:G19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</mergeCells>
  <dataValidations count="1">
    <dataValidation type="list" allowBlank="1" showInputMessage="1" showErrorMessage="1" sqref="J1:J6 J9:J107">
      <formula1>$J$109:$J$141</formula1>
    </dataValidation>
  </dataValidations>
  <pageMargins left="0.71875" right="0.31496062992125984" top="0.55118110236220474" bottom="0.55118110236220474" header="0.31496062992125984" footer="0.31496062992125984"/>
  <pageSetup paperSize="10000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R136"/>
  <sheetViews>
    <sheetView view="pageBreakPreview" topLeftCell="A12" zoomScale="115" zoomScaleSheetLayoutView="115" workbookViewId="0">
      <selection activeCell="D24" sqref="D24"/>
    </sheetView>
  </sheetViews>
  <sheetFormatPr defaultRowHeight="15"/>
  <cols>
    <col min="1" max="1" width="4.42578125" style="27" customWidth="1"/>
    <col min="2" max="2" width="15.7109375" style="28" customWidth="1"/>
    <col min="3" max="3" width="18" style="35" customWidth="1"/>
    <col min="4" max="4" width="18.5703125" style="35" customWidth="1"/>
    <col min="5" max="5" width="10.42578125" style="56" customWidth="1"/>
    <col min="6" max="6" width="3.85546875" style="56" customWidth="1"/>
    <col min="7" max="7" width="24.5703125" style="56" customWidth="1"/>
    <col min="8" max="8" width="27.42578125" style="44" customWidth="1"/>
    <col min="9" max="9" width="34.7109375" style="56" customWidth="1"/>
    <col min="10" max="10" width="30" style="56" customWidth="1"/>
    <col min="11" max="16384" width="9.140625" style="44"/>
  </cols>
  <sheetData>
    <row r="1" spans="1:18" s="18" customFormat="1" ht="45" hidden="1">
      <c r="A1" s="17"/>
      <c r="B1" s="13"/>
      <c r="C1" s="31"/>
      <c r="D1" s="31"/>
      <c r="G1" s="43" t="s">
        <v>45</v>
      </c>
      <c r="I1" s="43" t="s">
        <v>39</v>
      </c>
      <c r="J1" s="43"/>
    </row>
    <row r="2" spans="1:18">
      <c r="A2" s="17"/>
      <c r="B2" s="13"/>
      <c r="C2" s="31"/>
      <c r="D2" s="42" t="s">
        <v>41</v>
      </c>
      <c r="E2" s="60" t="s">
        <v>52</v>
      </c>
      <c r="I2" s="43"/>
      <c r="J2" s="43"/>
    </row>
    <row r="3" spans="1:18">
      <c r="A3" s="17"/>
      <c r="B3" s="13"/>
      <c r="C3" s="31"/>
      <c r="D3" s="31"/>
      <c r="E3" s="61" t="s">
        <v>58</v>
      </c>
      <c r="I3" s="43"/>
      <c r="J3" s="43"/>
    </row>
    <row r="4" spans="1:18">
      <c r="A4" s="17"/>
      <c r="B4" s="13"/>
      <c r="C4" s="31"/>
      <c r="D4" s="31"/>
      <c r="E4" s="61" t="s">
        <v>59</v>
      </c>
      <c r="I4" s="43"/>
      <c r="J4" s="43"/>
    </row>
    <row r="5" spans="1:18">
      <c r="A5" s="17"/>
      <c r="B5" s="13"/>
      <c r="C5" s="31"/>
      <c r="D5" s="31"/>
      <c r="E5" s="41"/>
      <c r="F5" s="41"/>
      <c r="I5" s="43"/>
      <c r="J5" s="43"/>
    </row>
    <row r="6" spans="1:18">
      <c r="A6" s="19"/>
      <c r="B6" s="14"/>
      <c r="C6" s="32"/>
      <c r="D6" s="32"/>
      <c r="E6" s="45"/>
      <c r="F6" s="45"/>
      <c r="G6" s="47"/>
      <c r="I6" s="46"/>
      <c r="J6" s="46"/>
    </row>
    <row r="7" spans="1:18" s="18" customFormat="1">
      <c r="A7" s="15" t="s">
        <v>60</v>
      </c>
      <c r="B7" s="15" t="s">
        <v>0</v>
      </c>
      <c r="C7" s="62" t="s">
        <v>1</v>
      </c>
      <c r="D7" s="148" t="s">
        <v>40</v>
      </c>
      <c r="E7" s="148"/>
      <c r="F7" s="149" t="s">
        <v>2</v>
      </c>
      <c r="G7" s="150"/>
      <c r="H7" s="18" t="s">
        <v>47</v>
      </c>
      <c r="I7" s="62" t="s">
        <v>46</v>
      </c>
      <c r="J7" s="62" t="s">
        <v>13</v>
      </c>
    </row>
    <row r="8" spans="1:18">
      <c r="A8" s="16">
        <v>1</v>
      </c>
      <c r="B8" s="29">
        <v>2</v>
      </c>
      <c r="C8" s="63">
        <v>3</v>
      </c>
      <c r="D8" s="151">
        <v>4</v>
      </c>
      <c r="E8" s="151"/>
      <c r="F8" s="152">
        <v>5</v>
      </c>
      <c r="G8" s="153"/>
      <c r="I8" s="63"/>
      <c r="J8" s="58"/>
      <c r="K8" s="18"/>
      <c r="L8" s="18"/>
      <c r="M8" s="18"/>
      <c r="N8" s="18"/>
      <c r="O8" s="18"/>
      <c r="P8" s="18"/>
      <c r="Q8" s="18"/>
      <c r="R8" s="18"/>
    </row>
    <row r="9" spans="1:18" ht="63.75" customHeight="1">
      <c r="A9" s="36">
        <v>1</v>
      </c>
      <c r="B9" s="64" t="s">
        <v>35</v>
      </c>
      <c r="C9" s="65" t="str">
        <f>VLOOKUP(B9,[1]!dbpnspegawaiok,9,0)</f>
        <v>196202251983032002</v>
      </c>
      <c r="D9" s="141" t="str">
        <f t="shared" ref="D9:D19" si="0">I9&amp;" "&amp;J9</f>
        <v>Pengadministrasi Umum UPT pada Ma'had Al Jami'ah</v>
      </c>
      <c r="E9" s="141"/>
      <c r="F9" s="142" t="str">
        <f>VLOOKUP($B9,[1]!dbpnspegawaiok,21,0)&amp;" "&amp;VLOOKUP($B9,[1]!dbpnspegawaiok,18,0)&amp;" "&amp;VLOOKUP($B9,[1]!dbpnspegawaiok,19,0)&amp;" "&amp;VLOOKUP($B9,[1]!dbpnspegawaiok,22,0)&amp;" "&amp;VLOOKUP($B9,[1]!dbpnspegawaiok,23,0)</f>
        <v>Pengadministrasi Umum pada subbag Kerjasama  Bagian Kerjasama, Kelembagaan, dan Humas Biro AAKK</v>
      </c>
      <c r="G9" s="143"/>
      <c r="H9" s="49"/>
      <c r="I9" s="50" t="s">
        <v>53</v>
      </c>
      <c r="J9" s="30" t="s">
        <v>29</v>
      </c>
      <c r="K9" s="59"/>
      <c r="L9" s="59"/>
      <c r="M9" s="59"/>
      <c r="N9" s="59"/>
      <c r="O9" s="59"/>
      <c r="P9" s="59"/>
      <c r="Q9" s="59"/>
      <c r="R9" s="59"/>
    </row>
    <row r="10" spans="1:18" ht="63.75" customHeight="1">
      <c r="A10" s="36">
        <v>2</v>
      </c>
      <c r="B10" s="64" t="s">
        <v>44</v>
      </c>
      <c r="C10" s="65" t="str">
        <f>VLOOKUP(B10,[1]!dbpnspegawaiok,9,0)</f>
        <v>198212052006042003</v>
      </c>
      <c r="D10" s="141" t="str">
        <f t="shared" si="0"/>
        <v>Pengadministrasi Umum Subbag Perencanaan dan Keuangan pada Bagian Tata Usaha Fak. Ushuludin dan Pemikiran Islam</v>
      </c>
      <c r="E10" s="141"/>
      <c r="F10" s="142" t="str">
        <f>VLOOKUP($B10,[1]!dbpnspegawaiok,21,0)&amp;" "&amp;VLOOKUP($B10,[1]!dbpnspegawaiok,18,0)&amp;" "&amp;VLOOKUP($B10,[1]!dbpnspegawaiok,19,0)&amp;" "&amp;VLOOKUP($B10,[1]!dbpnspegawaiok,22,0)&amp;" "&amp;VLOOKUP($B10,[1]!dbpnspegawaiok,23,0)</f>
        <v>Pengadministrasi Umum   pada UPT Pusat Pengembangan Bahasa</v>
      </c>
      <c r="G10" s="143"/>
      <c r="H10" s="49"/>
      <c r="I10" s="50" t="s">
        <v>54</v>
      </c>
      <c r="J10" s="30" t="s">
        <v>18</v>
      </c>
      <c r="K10" s="59"/>
      <c r="L10" s="59"/>
      <c r="M10" s="59"/>
      <c r="N10" s="59"/>
      <c r="O10" s="59"/>
      <c r="P10" s="59"/>
      <c r="Q10" s="59"/>
      <c r="R10" s="59"/>
    </row>
    <row r="11" spans="1:18" ht="63.75" customHeight="1">
      <c r="A11" s="36">
        <v>3</v>
      </c>
      <c r="B11" s="64" t="s">
        <v>14</v>
      </c>
      <c r="C11" s="65" t="str">
        <f>VLOOKUP(B11,[1]!dbpnspegawaiok,9,0)</f>
        <v>197801192005012004</v>
      </c>
      <c r="D11" s="141" t="str">
        <f t="shared" si="0"/>
        <v xml:space="preserve">Pengadministrasi Umum pada  UPT Pusat Pengembangan Bahasa </v>
      </c>
      <c r="E11" s="141"/>
      <c r="F11" s="142" t="str">
        <f>VLOOKUP($B11,[1]!dbpnspegawaiok,21,0)&amp;" "&amp;VLOOKUP($B11,[1]!dbpnspegawaiok,18,0)&amp;" "&amp;VLOOKUP($B11,[1]!dbpnspegawaiok,19,0)&amp;" "&amp;VLOOKUP($B11,[1]!dbpnspegawaiok,22,0)&amp;" "&amp;VLOOKUP($B11,[1]!dbpnspegawaiok,23,0)</f>
        <v xml:space="preserve">Pengadministrasi Umum pada subbag Perencanaan, Akuntansi dan Keuangan Bagian TU pada Fak. Ilmu Tarbiyah dan Keguruan </v>
      </c>
      <c r="G11" s="143"/>
      <c r="H11" s="49"/>
      <c r="I11" s="50" t="s">
        <v>68</v>
      </c>
      <c r="J11" s="30" t="s">
        <v>65</v>
      </c>
      <c r="K11" s="59"/>
      <c r="L11" s="59"/>
      <c r="M11" s="59"/>
      <c r="N11" s="59"/>
      <c r="O11" s="59"/>
      <c r="P11" s="59"/>
      <c r="Q11" s="59"/>
      <c r="R11" s="59"/>
    </row>
    <row r="12" spans="1:18" ht="63.75" customHeight="1">
      <c r="A12" s="36">
        <v>4</v>
      </c>
      <c r="B12" s="64" t="s">
        <v>55</v>
      </c>
      <c r="C12" s="65" t="str">
        <f>VLOOKUP(B12,[1]!dbpnspegawaiok,9,0)</f>
        <v>197211262009101001</v>
      </c>
      <c r="D12" s="141" t="str">
        <f t="shared" si="0"/>
        <v>Pengadministrasi Umum subbag Kepegawaian pada  Bagian Organisasi dan Kepegawaian Biro AUPK</v>
      </c>
      <c r="E12" s="141"/>
      <c r="F12" s="142" t="str">
        <f>VLOOKUP($B12,[1]!dbpnspegawaiok,21,0)&amp;" "&amp;VLOOKUP($B12,[1]!dbpnspegawaiok,18,0)&amp;" "&amp;VLOOKUP($B12,[1]!dbpnspegawaiok,19,0)&amp;" "&amp;VLOOKUP($B12,[1]!dbpnspegawaiok,22,0)&amp;" "&amp;VLOOKUP($B12,[1]!dbpnspegawaiok,23,0)</f>
        <v>Pengadministrasi Umum pada subbag Administrasi Umum dan Kepegawaian Bagian TU pada Fak. Syari'ah dan Hukum</v>
      </c>
      <c r="G12" s="143"/>
      <c r="H12" s="49"/>
      <c r="I12" s="50" t="s">
        <v>56</v>
      </c>
      <c r="J12" s="30" t="s">
        <v>51</v>
      </c>
      <c r="K12" s="59"/>
      <c r="L12" s="59"/>
      <c r="M12" s="59"/>
      <c r="N12" s="59"/>
      <c r="O12" s="59"/>
      <c r="P12" s="59"/>
      <c r="Q12" s="59"/>
      <c r="R12" s="59"/>
    </row>
    <row r="13" spans="1:18" ht="67.5" customHeight="1">
      <c r="A13" s="36">
        <v>5</v>
      </c>
      <c r="B13" s="64" t="s">
        <v>61</v>
      </c>
      <c r="C13" s="65" t="str">
        <f>VLOOKUP(B13,[1]!dbpnspegawaiok,9,0)</f>
        <v>197612302009011009</v>
      </c>
      <c r="D13" s="141" t="str">
        <f t="shared" si="0"/>
        <v>Pengadministrasi Umum subbag Administrasi Umum dan Kepegawaian pada Bagian Tata Usaha Fak. Syari'ah dan Hukum</v>
      </c>
      <c r="E13" s="141"/>
      <c r="F13" s="142" t="str">
        <f>VLOOKUP($B13,[1]!dbpnspegawaiok,21,0)&amp;" "&amp;VLOOKUP($B13,[1]!dbpnspegawaiok,18,0)&amp;" "&amp;VLOOKUP($B13,[1]!dbpnspegawaiok,19,0)&amp;" "&amp;VLOOKUP($B13,[1]!dbpnspegawaiok,22,0)&amp;" "&amp;VLOOKUP($B13,[1]!dbpnspegawaiok,23,0)</f>
        <v>Pengadministrasi Umum pada subbag Kepegawaian   Bagian Organisasi dan Kepegawaian  Biro AUPK</v>
      </c>
      <c r="G13" s="143"/>
      <c r="H13" s="49"/>
      <c r="I13" s="50" t="s">
        <v>62</v>
      </c>
      <c r="J13" s="30" t="s">
        <v>15</v>
      </c>
      <c r="K13" s="59"/>
      <c r="L13" s="59"/>
      <c r="M13" s="59"/>
      <c r="N13" s="59"/>
      <c r="O13" s="59"/>
      <c r="P13" s="59"/>
      <c r="Q13" s="59"/>
      <c r="R13" s="59"/>
    </row>
    <row r="14" spans="1:18" ht="63.75" customHeight="1">
      <c r="A14" s="36">
        <v>6</v>
      </c>
      <c r="B14" s="64" t="s">
        <v>49</v>
      </c>
      <c r="C14" s="65" t="str">
        <f>VLOOKUP(B14,[1]!dbpnspegawaiok,9,0)</f>
        <v>198610102015032004</v>
      </c>
      <c r="D14" s="141" t="str">
        <f t="shared" si="0"/>
        <v xml:space="preserve">Pengadministrasi Umum subbag Administrasi Umum dan Keuangan pada Bagian Tata Usaha  Fak. Ekonomi dan Bisnis Islam </v>
      </c>
      <c r="E14" s="141"/>
      <c r="F14" s="142" t="str">
        <f>VLOOKUP($B14,[1]!dbpnspegawaiok,21,0)&amp;" "&amp;VLOOKUP($B14,[1]!dbpnspegawaiok,18,0)&amp;" "&amp;VLOOKUP($B14,[1]!dbpnspegawaiok,19,0)&amp;" "&amp;VLOOKUP($B14,[1]!dbpnspegawaiok,22,0)&amp;" "&amp;VLOOKUP($B14,[1]!dbpnspegawaiok,23,0)</f>
        <v xml:space="preserve">Pengadministrasi Umum pada subbag Administrasi Umum dan Keuangan Bagian TU  Fak. Psikologi </v>
      </c>
      <c r="G14" s="143"/>
      <c r="H14" s="49"/>
      <c r="I14" s="50" t="s">
        <v>57</v>
      </c>
      <c r="J14" s="30" t="s">
        <v>19</v>
      </c>
      <c r="K14" s="59"/>
      <c r="L14" s="59"/>
      <c r="M14" s="59"/>
      <c r="N14" s="59"/>
      <c r="O14" s="59"/>
      <c r="P14" s="59"/>
      <c r="Q14" s="59"/>
      <c r="R14" s="59"/>
    </row>
    <row r="15" spans="1:18" ht="63.75" customHeight="1">
      <c r="A15" s="36">
        <v>7</v>
      </c>
      <c r="B15" s="64" t="s">
        <v>63</v>
      </c>
      <c r="C15" s="65" t="str">
        <f>VLOOKUP(B15,[1]!dbpnspegawaiok,9,0)</f>
        <v>198405012009102001</v>
      </c>
      <c r="D15" s="141" t="str">
        <f t="shared" si="0"/>
        <v>Pengadministrasi Umum subbag Tata Usaha Pascasarjana</v>
      </c>
      <c r="E15" s="141"/>
      <c r="F15" s="142" t="str">
        <f>VLOOKUP($B15,[1]!dbpnspegawaiok,21,0)&amp;" "&amp;VLOOKUP($B15,[1]!dbpnspegawaiok,18,0)&amp;" "&amp;VLOOKUP($B15,[1]!dbpnspegawaiok,19,0)&amp;" "&amp;VLOOKUP($B15,[1]!dbpnspegawaiok,22,0)&amp;" "&amp;VLOOKUP($B15,[1]!dbpnspegawaiok,23,0)</f>
        <v xml:space="preserve">Pengadministrasi Umum pada subbag Akademik, Kemahasiswaan dan Alumni Bagian TU  Fak. Ekonomi dan Bisnis Islam </v>
      </c>
      <c r="G15" s="143"/>
      <c r="H15" s="49"/>
      <c r="I15" s="50" t="s">
        <v>64</v>
      </c>
      <c r="J15" s="30" t="s">
        <v>32</v>
      </c>
      <c r="K15" s="59"/>
      <c r="L15" s="59"/>
      <c r="M15" s="59"/>
      <c r="N15" s="59"/>
      <c r="O15" s="59"/>
      <c r="P15" s="59"/>
      <c r="Q15" s="59"/>
      <c r="R15" s="59"/>
    </row>
    <row r="16" spans="1:18" ht="63.75" hidden="1" customHeight="1">
      <c r="A16" s="36">
        <v>6</v>
      </c>
      <c r="B16" s="64"/>
      <c r="C16" s="65" t="e">
        <f>VLOOKUP(B16,[1]!dbpnspegawaiok,9,0)</f>
        <v>#N/A</v>
      </c>
      <c r="D16" s="141" t="str">
        <f t="shared" si="0"/>
        <v xml:space="preserve"> </v>
      </c>
      <c r="E16" s="141"/>
      <c r="F16" s="142" t="e">
        <f>VLOOKUP($B16,[1]!dbpnspegawaiok,21,0)&amp;" "&amp;VLOOKUP($B16,[1]!dbpnspegawaiok,18,0)&amp;" "&amp;VLOOKUP($B16,[1]!dbpnspegawaiok,19,0)&amp;" "&amp;VLOOKUP($B16,[1]!dbpnspegawaiok,22,0)&amp;" "&amp;VLOOKUP($B16,[1]!dbpnspegawaiok,23,0)</f>
        <v>#N/A</v>
      </c>
      <c r="G16" s="143"/>
      <c r="H16" s="49"/>
      <c r="I16" s="50"/>
      <c r="J16" s="30"/>
      <c r="K16" s="59"/>
      <c r="L16" s="59"/>
      <c r="M16" s="59"/>
      <c r="N16" s="59"/>
      <c r="O16" s="59"/>
      <c r="P16" s="59"/>
      <c r="Q16" s="59"/>
      <c r="R16" s="59"/>
    </row>
    <row r="17" spans="1:18" ht="63.75" hidden="1" customHeight="1">
      <c r="A17" s="36">
        <v>6</v>
      </c>
      <c r="B17" s="64"/>
      <c r="C17" s="65" t="e">
        <f>VLOOKUP(B17,[1]!dbpnspegawaiok,9,0)</f>
        <v>#N/A</v>
      </c>
      <c r="D17" s="141" t="str">
        <f t="shared" si="0"/>
        <v xml:space="preserve"> </v>
      </c>
      <c r="E17" s="141"/>
      <c r="F17" s="142" t="e">
        <f>VLOOKUP($B17,[1]!dbpnspegawaiok,21,0)&amp;" "&amp;VLOOKUP($B17,[1]!dbpnspegawaiok,18,0)&amp;" "&amp;VLOOKUP($B17,[1]!dbpnspegawaiok,19,0)&amp;" "&amp;VLOOKUP($B17,[1]!dbpnspegawaiok,22,0)&amp;" "&amp;VLOOKUP($B17,[1]!dbpnspegawaiok,23,0)</f>
        <v>#N/A</v>
      </c>
      <c r="G17" s="143"/>
      <c r="H17" s="49"/>
      <c r="I17" s="50"/>
      <c r="J17" s="30"/>
      <c r="K17" s="59"/>
      <c r="L17" s="59"/>
      <c r="M17" s="59"/>
      <c r="N17" s="59"/>
      <c r="O17" s="59"/>
      <c r="P17" s="59"/>
      <c r="Q17" s="59"/>
      <c r="R17" s="59"/>
    </row>
    <row r="18" spans="1:18" ht="63.75" hidden="1" customHeight="1">
      <c r="A18" s="36">
        <v>6</v>
      </c>
      <c r="B18" s="64"/>
      <c r="C18" s="65" t="e">
        <f>VLOOKUP(B18,[1]!dbpnspegawaiok,9,0)</f>
        <v>#N/A</v>
      </c>
      <c r="D18" s="141" t="str">
        <f t="shared" si="0"/>
        <v xml:space="preserve"> </v>
      </c>
      <c r="E18" s="141"/>
      <c r="F18" s="142" t="e">
        <f>VLOOKUP($B18,[1]!dbpnspegawaiok,21,0)&amp;" "&amp;VLOOKUP($B18,[1]!dbpnspegawaiok,18,0)&amp;" "&amp;VLOOKUP($B18,[1]!dbpnspegawaiok,19,0)&amp;" "&amp;VLOOKUP($B18,[1]!dbpnspegawaiok,22,0)&amp;" "&amp;VLOOKUP($B18,[1]!dbpnspegawaiok,23,0)</f>
        <v>#N/A</v>
      </c>
      <c r="G18" s="143"/>
      <c r="H18" s="49"/>
      <c r="I18" s="50"/>
      <c r="J18" s="30"/>
      <c r="K18" s="59"/>
      <c r="L18" s="59"/>
      <c r="M18" s="59"/>
      <c r="N18" s="59"/>
      <c r="O18" s="59"/>
      <c r="P18" s="59"/>
      <c r="Q18" s="59"/>
      <c r="R18" s="59"/>
    </row>
    <row r="19" spans="1:18" ht="63.75" hidden="1" customHeight="1">
      <c r="A19" s="36">
        <v>6</v>
      </c>
      <c r="B19" s="64"/>
      <c r="C19" s="65" t="e">
        <f>VLOOKUP(B19,[1]!dbpnspegawaiok,9,0)</f>
        <v>#N/A</v>
      </c>
      <c r="D19" s="141" t="str">
        <f t="shared" si="0"/>
        <v xml:space="preserve"> </v>
      </c>
      <c r="E19" s="141"/>
      <c r="F19" s="142" t="e">
        <f>VLOOKUP($B19,[1]!dbpnspegawaiok,21,0)&amp;" "&amp;VLOOKUP($B19,[1]!dbpnspegawaiok,18,0)&amp;" "&amp;VLOOKUP($B19,[1]!dbpnspegawaiok,19,0)&amp;" "&amp;VLOOKUP($B19,[1]!dbpnspegawaiok,22,0)&amp;" "&amp;VLOOKUP($B19,[1]!dbpnspegawaiok,23,0)</f>
        <v>#N/A</v>
      </c>
      <c r="G19" s="143"/>
      <c r="H19" s="49"/>
      <c r="I19" s="50"/>
      <c r="J19" s="30"/>
      <c r="K19" s="59"/>
      <c r="L19" s="59"/>
      <c r="M19" s="59"/>
      <c r="N19" s="59"/>
      <c r="O19" s="59"/>
      <c r="P19" s="59"/>
      <c r="Q19" s="59"/>
      <c r="R19" s="59"/>
    </row>
    <row r="20" spans="1:18">
      <c r="A20" s="21"/>
      <c r="B20" s="22"/>
      <c r="C20" s="31"/>
      <c r="D20" s="31"/>
      <c r="E20" s="51"/>
      <c r="F20" s="51"/>
      <c r="G20" s="52"/>
      <c r="I20" s="52"/>
      <c r="J20" s="52"/>
    </row>
    <row r="21" spans="1:18">
      <c r="A21" s="17"/>
      <c r="B21" s="23"/>
      <c r="C21" s="31"/>
      <c r="D21" s="31"/>
      <c r="E21" s="41"/>
      <c r="F21" s="41"/>
      <c r="G21" s="53"/>
      <c r="I21" s="53"/>
      <c r="J21" s="53"/>
    </row>
    <row r="22" spans="1:18">
      <c r="A22" s="17"/>
      <c r="B22" s="23"/>
      <c r="C22" s="31"/>
      <c r="D22" s="31"/>
      <c r="E22" s="41"/>
      <c r="F22" s="41"/>
      <c r="G22" s="43" t="s">
        <v>42</v>
      </c>
      <c r="I22" s="53"/>
      <c r="J22" s="53"/>
    </row>
    <row r="23" spans="1:18">
      <c r="A23" s="17"/>
      <c r="B23" s="23"/>
      <c r="C23" s="31"/>
      <c r="D23" s="31"/>
      <c r="E23" s="41"/>
      <c r="F23" s="41"/>
      <c r="G23" s="53"/>
      <c r="I23" s="53"/>
      <c r="J23" s="53"/>
    </row>
    <row r="24" spans="1:18">
      <c r="A24" s="17"/>
      <c r="B24" s="23"/>
      <c r="C24" s="31"/>
      <c r="D24" s="31"/>
      <c r="E24" s="41"/>
      <c r="F24" s="41"/>
      <c r="G24" s="53"/>
      <c r="I24" s="53"/>
      <c r="J24" s="53"/>
    </row>
    <row r="25" spans="1:18">
      <c r="A25" s="17"/>
      <c r="B25" s="23"/>
      <c r="C25" s="31"/>
      <c r="D25" s="31"/>
      <c r="E25" s="41"/>
      <c r="F25" s="41"/>
      <c r="G25" s="53"/>
      <c r="I25" s="53"/>
      <c r="J25" s="53"/>
    </row>
    <row r="26" spans="1:18">
      <c r="A26" s="17"/>
      <c r="B26" s="23"/>
      <c r="C26" s="31"/>
      <c r="D26" s="31"/>
      <c r="E26" s="41"/>
      <c r="F26" s="41"/>
      <c r="G26" s="53"/>
      <c r="I26" s="53"/>
      <c r="J26" s="53"/>
    </row>
    <row r="27" spans="1:18">
      <c r="A27" s="17"/>
      <c r="B27" s="23"/>
      <c r="C27" s="31"/>
      <c r="D27" s="31"/>
      <c r="E27" s="41"/>
      <c r="F27" s="41"/>
      <c r="G27" s="43" t="s">
        <v>43</v>
      </c>
      <c r="I27" s="53"/>
      <c r="J27" s="53"/>
    </row>
    <row r="28" spans="1:18">
      <c r="A28" s="24"/>
      <c r="B28" s="25"/>
      <c r="C28" s="34"/>
      <c r="D28" s="34"/>
      <c r="E28" s="54"/>
      <c r="F28" s="54"/>
      <c r="G28" s="55"/>
      <c r="I28" s="55"/>
      <c r="J28" s="55"/>
    </row>
    <row r="29" spans="1:18">
      <c r="A29" s="20">
        <v>56</v>
      </c>
      <c r="B29" s="26"/>
      <c r="C29" s="33" t="e">
        <f>VLOOKUP(B29,#REF!,9,0)</f>
        <v>#REF!</v>
      </c>
      <c r="D29" s="33"/>
      <c r="E29" s="48"/>
      <c r="F29" s="48"/>
      <c r="G29" s="49"/>
      <c r="I29" s="49"/>
      <c r="J29" s="49"/>
    </row>
    <row r="30" spans="1:18">
      <c r="A30" s="20">
        <v>57</v>
      </c>
      <c r="B30" s="26"/>
      <c r="C30" s="33" t="e">
        <f>VLOOKUP(B30,#REF!,9,0)</f>
        <v>#REF!</v>
      </c>
      <c r="D30" s="33"/>
      <c r="E30" s="48"/>
      <c r="F30" s="48"/>
      <c r="G30" s="49"/>
      <c r="I30" s="49"/>
      <c r="J30" s="49"/>
    </row>
    <row r="31" spans="1:18">
      <c r="A31" s="20">
        <v>58</v>
      </c>
      <c r="B31" s="26"/>
      <c r="C31" s="33" t="e">
        <f>VLOOKUP(B31,#REF!,9,0)</f>
        <v>#REF!</v>
      </c>
      <c r="D31" s="33"/>
      <c r="E31" s="48"/>
      <c r="F31" s="48"/>
      <c r="G31" s="49"/>
      <c r="I31" s="49"/>
      <c r="J31" s="49"/>
    </row>
    <row r="32" spans="1:18">
      <c r="A32" s="20">
        <v>59</v>
      </c>
      <c r="B32" s="26"/>
      <c r="C32" s="33" t="e">
        <f>VLOOKUP(B32,#REF!,9,0)</f>
        <v>#REF!</v>
      </c>
      <c r="D32" s="33"/>
      <c r="E32" s="48"/>
      <c r="F32" s="48"/>
      <c r="G32" s="49" t="e">
        <f>VLOOKUP($B32,#REF!,21,0) &amp;" "&amp;VLOOKUP($B32,#REF!,19,0) &amp;" " &amp;VLOOKUP($B32,#REF!,22,0) &amp;" " &amp;VLOOKUP($B32,#REF!,23,0)</f>
        <v>#REF!</v>
      </c>
      <c r="I32" s="49"/>
      <c r="J32" s="49"/>
    </row>
    <row r="33" spans="1:10">
      <c r="A33" s="20"/>
      <c r="B33" s="26"/>
      <c r="C33" s="33" t="e">
        <f>VLOOKUP(B33,#REF!,9,0)</f>
        <v>#REF!</v>
      </c>
      <c r="D33" s="33"/>
      <c r="E33" s="48"/>
      <c r="F33" s="48"/>
      <c r="G33" s="49" t="e">
        <f>VLOOKUP($B33,#REF!,21,0) &amp;" "&amp;VLOOKUP($B33,#REF!,19,0) &amp;" " &amp;VLOOKUP($B33,#REF!,22,0) &amp;" " &amp;VLOOKUP($B33,#REF!,23,0)</f>
        <v>#REF!</v>
      </c>
      <c r="I33" s="49"/>
      <c r="J33" s="49"/>
    </row>
    <row r="34" spans="1:10">
      <c r="A34" s="20"/>
      <c r="B34" s="26"/>
      <c r="C34" s="33" t="e">
        <f>VLOOKUP(B34,#REF!,9,0)</f>
        <v>#REF!</v>
      </c>
      <c r="D34" s="33"/>
      <c r="E34" s="48"/>
      <c r="F34" s="48"/>
      <c r="G34" s="49" t="e">
        <f>VLOOKUP($B34,#REF!,21,0) &amp;" "&amp;VLOOKUP($B34,#REF!,19,0) &amp;" " &amp;VLOOKUP($B34,#REF!,22,0) &amp;" " &amp;VLOOKUP($B34,#REF!,23,0)</f>
        <v>#REF!</v>
      </c>
      <c r="I34" s="49"/>
      <c r="J34" s="49"/>
    </row>
    <row r="35" spans="1:10">
      <c r="A35" s="20"/>
      <c r="B35" s="26"/>
      <c r="C35" s="33" t="e">
        <f>VLOOKUP(B35,#REF!,9,0)</f>
        <v>#REF!</v>
      </c>
      <c r="D35" s="33"/>
      <c r="E35" s="48"/>
      <c r="F35" s="48"/>
      <c r="G35" s="49" t="e">
        <f>VLOOKUP($B35,#REF!,21,0) &amp;" "&amp;VLOOKUP($B35,#REF!,19,0) &amp;" " &amp;VLOOKUP($B35,#REF!,22,0) &amp;" " &amp;VLOOKUP($B35,#REF!,23,0)</f>
        <v>#REF!</v>
      </c>
      <c r="I35" s="49"/>
      <c r="J35" s="49"/>
    </row>
    <row r="36" spans="1:10">
      <c r="A36" s="20"/>
      <c r="B36" s="26"/>
      <c r="C36" s="33" t="e">
        <f>VLOOKUP(B36,#REF!,9,0)</f>
        <v>#REF!</v>
      </c>
      <c r="D36" s="33"/>
      <c r="E36" s="48"/>
      <c r="F36" s="48"/>
      <c r="G36" s="49" t="e">
        <f>VLOOKUP($B36,#REF!,21,0) &amp;" "&amp;VLOOKUP($B36,#REF!,19,0) &amp;" " &amp;VLOOKUP($B36,#REF!,22,0) &amp;" " &amp;VLOOKUP($B36,#REF!,23,0)</f>
        <v>#REF!</v>
      </c>
      <c r="I36" s="49"/>
      <c r="J36" s="49"/>
    </row>
    <row r="37" spans="1:10">
      <c r="A37" s="20"/>
      <c r="B37" s="26"/>
      <c r="C37" s="33" t="e">
        <f>VLOOKUP(B37,#REF!,9,0)</f>
        <v>#REF!</v>
      </c>
      <c r="D37" s="33"/>
      <c r="E37" s="48"/>
      <c r="F37" s="48"/>
      <c r="G37" s="49" t="e">
        <f>VLOOKUP($B37,#REF!,21,0) &amp;" "&amp;VLOOKUP($B37,#REF!,19,0) &amp;" " &amp;VLOOKUP($B37,#REF!,22,0) &amp;" " &amp;VLOOKUP($B37,#REF!,23,0)</f>
        <v>#REF!</v>
      </c>
      <c r="I37" s="49"/>
      <c r="J37" s="49"/>
    </row>
    <row r="38" spans="1:10">
      <c r="A38" s="20"/>
      <c r="B38" s="26"/>
      <c r="C38" s="33" t="e">
        <f>VLOOKUP(B38,#REF!,9,0)</f>
        <v>#REF!</v>
      </c>
      <c r="D38" s="33"/>
      <c r="E38" s="48"/>
      <c r="F38" s="48"/>
      <c r="G38" s="49" t="e">
        <f>VLOOKUP($B38,#REF!,21,0) &amp;" "&amp;VLOOKUP($B38,#REF!,19,0) &amp;" " &amp;VLOOKUP($B38,#REF!,22,0) &amp;" " &amp;VLOOKUP($B38,#REF!,23,0)</f>
        <v>#REF!</v>
      </c>
      <c r="I38" s="49"/>
      <c r="J38" s="49"/>
    </row>
    <row r="39" spans="1:10">
      <c r="A39" s="20"/>
      <c r="B39" s="26"/>
      <c r="C39" s="33" t="e">
        <f>VLOOKUP(B39,#REF!,9,0)</f>
        <v>#REF!</v>
      </c>
      <c r="D39" s="33"/>
      <c r="E39" s="48"/>
      <c r="F39" s="48"/>
      <c r="G39" s="49" t="e">
        <f>VLOOKUP($B39,#REF!,21,0) &amp;" "&amp;VLOOKUP($B39,#REF!,19,0) &amp;" " &amp;VLOOKUP($B39,#REF!,22,0) &amp;" " &amp;VLOOKUP($B39,#REF!,23,0)</f>
        <v>#REF!</v>
      </c>
      <c r="I39" s="49"/>
      <c r="J39" s="49"/>
    </row>
    <row r="40" spans="1:10">
      <c r="A40" s="20"/>
      <c r="B40" s="26"/>
      <c r="C40" s="33" t="e">
        <f>VLOOKUP(B40,#REF!,9,0)</f>
        <v>#REF!</v>
      </c>
      <c r="D40" s="33"/>
      <c r="E40" s="48"/>
      <c r="F40" s="48"/>
      <c r="G40" s="49" t="e">
        <f>VLOOKUP($B40,#REF!,21,0) &amp;" "&amp;VLOOKUP($B40,#REF!,19,0) &amp;" " &amp;VLOOKUP($B40,#REF!,22,0) &amp;" " &amp;VLOOKUP($B40,#REF!,23,0)</f>
        <v>#REF!</v>
      </c>
      <c r="I40" s="49"/>
      <c r="J40" s="49"/>
    </row>
    <row r="41" spans="1:10">
      <c r="A41" s="20"/>
      <c r="B41" s="26"/>
      <c r="C41" s="33" t="e">
        <f>VLOOKUP(B41,#REF!,9,0)</f>
        <v>#REF!</v>
      </c>
      <c r="D41" s="33"/>
      <c r="E41" s="48"/>
      <c r="F41" s="48"/>
      <c r="G41" s="49" t="e">
        <f>VLOOKUP($B41,#REF!,21,0) &amp;" "&amp;VLOOKUP($B41,#REF!,19,0) &amp;" " &amp;VLOOKUP($B41,#REF!,22,0) &amp;" " &amp;VLOOKUP($B41,#REF!,23,0)</f>
        <v>#REF!</v>
      </c>
      <c r="I41" s="49"/>
      <c r="J41" s="49"/>
    </row>
    <row r="42" spans="1:10">
      <c r="A42" s="20"/>
      <c r="B42" s="26"/>
      <c r="C42" s="33" t="e">
        <f>VLOOKUP(B42,#REF!,9,0)</f>
        <v>#REF!</v>
      </c>
      <c r="D42" s="33"/>
      <c r="E42" s="48"/>
      <c r="F42" s="48"/>
      <c r="G42" s="49" t="e">
        <f>VLOOKUP($B42,#REF!,21,0) &amp;" "&amp;VLOOKUP($B42,#REF!,19,0) &amp;" " &amp;VLOOKUP($B42,#REF!,22,0) &amp;" " &amp;VLOOKUP($B42,#REF!,23,0)</f>
        <v>#REF!</v>
      </c>
      <c r="I42" s="49"/>
      <c r="J42" s="49"/>
    </row>
    <row r="43" spans="1:10">
      <c r="A43" s="20"/>
      <c r="B43" s="26"/>
      <c r="C43" s="33" t="e">
        <f>VLOOKUP(B43,#REF!,9,0)</f>
        <v>#REF!</v>
      </c>
      <c r="D43" s="33"/>
      <c r="E43" s="48"/>
      <c r="F43" s="48"/>
      <c r="G43" s="49" t="e">
        <f>VLOOKUP($B43,#REF!,21,0) &amp;" "&amp;VLOOKUP($B43,#REF!,19,0) &amp;" " &amp;VLOOKUP($B43,#REF!,22,0) &amp;" " &amp;VLOOKUP($B43,#REF!,23,0)</f>
        <v>#REF!</v>
      </c>
      <c r="I43" s="49"/>
      <c r="J43" s="49"/>
    </row>
    <row r="44" spans="1:10">
      <c r="A44" s="20"/>
      <c r="B44" s="26"/>
      <c r="C44" s="33" t="e">
        <f>VLOOKUP(B44,#REF!,9,0)</f>
        <v>#REF!</v>
      </c>
      <c r="D44" s="33"/>
      <c r="E44" s="48"/>
      <c r="F44" s="48"/>
      <c r="G44" s="49" t="e">
        <f>VLOOKUP($B44,#REF!,21,0) &amp;" "&amp;VLOOKUP($B44,#REF!,19,0) &amp;" " &amp;VLOOKUP($B44,#REF!,22,0) &amp;" " &amp;VLOOKUP($B44,#REF!,23,0)</f>
        <v>#REF!</v>
      </c>
      <c r="I44" s="49"/>
      <c r="J44" s="49"/>
    </row>
    <row r="45" spans="1:10">
      <c r="A45" s="20"/>
      <c r="B45" s="26"/>
      <c r="C45" s="33" t="e">
        <f>VLOOKUP(B45,#REF!,9,0)</f>
        <v>#REF!</v>
      </c>
      <c r="D45" s="33"/>
      <c r="E45" s="48"/>
      <c r="F45" s="48"/>
      <c r="G45" s="49" t="e">
        <f>VLOOKUP($B45,#REF!,21,0) &amp;" "&amp;VLOOKUP($B45,#REF!,19,0) &amp;" " &amp;VLOOKUP($B45,#REF!,22,0) &amp;" " &amp;VLOOKUP($B45,#REF!,23,0)</f>
        <v>#REF!</v>
      </c>
      <c r="I45" s="49"/>
      <c r="J45" s="49"/>
    </row>
    <row r="46" spans="1:10">
      <c r="A46" s="20"/>
      <c r="B46" s="26"/>
      <c r="C46" s="33" t="e">
        <f>VLOOKUP(B46,#REF!,9,0)</f>
        <v>#REF!</v>
      </c>
      <c r="D46" s="33"/>
      <c r="E46" s="48"/>
      <c r="F46" s="48"/>
      <c r="G46" s="49" t="e">
        <f>VLOOKUP($B46,#REF!,21,0) &amp;" "&amp;VLOOKUP($B46,#REF!,19,0) &amp;" " &amp;VLOOKUP($B46,#REF!,22,0) &amp;" " &amp;VLOOKUP($B46,#REF!,23,0)</f>
        <v>#REF!</v>
      </c>
      <c r="I46" s="49"/>
      <c r="J46" s="49"/>
    </row>
    <row r="47" spans="1:10">
      <c r="A47" s="20"/>
      <c r="B47" s="26"/>
      <c r="C47" s="33" t="e">
        <f>VLOOKUP(B47,#REF!,9,0)</f>
        <v>#REF!</v>
      </c>
      <c r="D47" s="33"/>
      <c r="E47" s="48"/>
      <c r="F47" s="48"/>
      <c r="G47" s="49" t="e">
        <f>VLOOKUP($B47,#REF!,21,0) &amp;" "&amp;VLOOKUP($B47,#REF!,19,0) &amp;" " &amp;VLOOKUP($B47,#REF!,22,0) &amp;" " &amp;VLOOKUP($B47,#REF!,23,0)</f>
        <v>#REF!</v>
      </c>
      <c r="I47" s="49"/>
      <c r="J47" s="49"/>
    </row>
    <row r="48" spans="1:10">
      <c r="A48" s="20"/>
      <c r="B48" s="26"/>
      <c r="C48" s="33" t="e">
        <f>VLOOKUP(B48,#REF!,9,0)</f>
        <v>#REF!</v>
      </c>
      <c r="D48" s="33"/>
      <c r="E48" s="48"/>
      <c r="F48" s="48"/>
      <c r="G48" s="49" t="e">
        <f>VLOOKUP($B48,#REF!,21,0) &amp;" "&amp;VLOOKUP($B48,#REF!,19,0) &amp;" " &amp;VLOOKUP($B48,#REF!,22,0) &amp;" " &amp;VLOOKUP($B48,#REF!,23,0)</f>
        <v>#REF!</v>
      </c>
      <c r="I48" s="49"/>
      <c r="J48" s="49"/>
    </row>
    <row r="49" spans="1:10">
      <c r="A49" s="20"/>
      <c r="B49" s="26"/>
      <c r="C49" s="33" t="e">
        <f>VLOOKUP(B49,#REF!,9,0)</f>
        <v>#REF!</v>
      </c>
      <c r="D49" s="33"/>
      <c r="E49" s="48"/>
      <c r="F49" s="48"/>
      <c r="G49" s="49" t="e">
        <f>VLOOKUP($B49,#REF!,21,0) &amp;" "&amp;VLOOKUP($B49,#REF!,19,0) &amp;" " &amp;VLOOKUP($B49,#REF!,22,0) &amp;" " &amp;VLOOKUP($B49,#REF!,23,0)</f>
        <v>#REF!</v>
      </c>
      <c r="I49" s="49"/>
      <c r="J49" s="49"/>
    </row>
    <row r="50" spans="1:10">
      <c r="A50" s="20"/>
      <c r="B50" s="26"/>
      <c r="C50" s="33" t="e">
        <f>VLOOKUP(B50,#REF!,9,0)</f>
        <v>#REF!</v>
      </c>
      <c r="D50" s="33"/>
      <c r="E50" s="48"/>
      <c r="F50" s="48"/>
      <c r="G50" s="49" t="e">
        <f>VLOOKUP($B50,#REF!,21,0) &amp;" "&amp;VLOOKUP($B50,#REF!,19,0) &amp;" " &amp;VLOOKUP($B50,#REF!,22,0) &amp;" " &amp;VLOOKUP($B50,#REF!,23,0)</f>
        <v>#REF!</v>
      </c>
      <c r="I50" s="49"/>
      <c r="J50" s="49"/>
    </row>
    <row r="51" spans="1:10">
      <c r="A51" s="20"/>
      <c r="B51" s="26"/>
      <c r="C51" s="33" t="e">
        <f>VLOOKUP(B51,#REF!,9,0)</f>
        <v>#REF!</v>
      </c>
      <c r="D51" s="33"/>
      <c r="E51" s="48"/>
      <c r="F51" s="48"/>
      <c r="G51" s="49" t="e">
        <f>VLOOKUP($B51,#REF!,21,0) &amp;" "&amp;VLOOKUP($B51,#REF!,19,0) &amp;" " &amp;VLOOKUP($B51,#REF!,22,0) &amp;" " &amp;VLOOKUP($B51,#REF!,23,0)</f>
        <v>#REF!</v>
      </c>
      <c r="I51" s="49"/>
      <c r="J51" s="49"/>
    </row>
    <row r="52" spans="1:10">
      <c r="A52" s="20"/>
      <c r="B52" s="26"/>
      <c r="C52" s="33" t="e">
        <f>VLOOKUP(B52,#REF!,9,0)</f>
        <v>#REF!</v>
      </c>
      <c r="D52" s="33"/>
      <c r="E52" s="48"/>
      <c r="F52" s="48"/>
      <c r="G52" s="49" t="e">
        <f>VLOOKUP($B52,#REF!,21,0) &amp;" "&amp;VLOOKUP($B52,#REF!,19,0) &amp;" " &amp;VLOOKUP($B52,#REF!,22,0) &amp;" " &amp;VLOOKUP($B52,#REF!,23,0)</f>
        <v>#REF!</v>
      </c>
      <c r="I52" s="49"/>
      <c r="J52" s="49"/>
    </row>
    <row r="53" spans="1:10">
      <c r="A53" s="20"/>
      <c r="B53" s="26"/>
      <c r="C53" s="33" t="e">
        <f>VLOOKUP(B53,#REF!,9,0)</f>
        <v>#REF!</v>
      </c>
      <c r="D53" s="33"/>
      <c r="E53" s="48"/>
      <c r="F53" s="48"/>
      <c r="G53" s="49" t="e">
        <f>VLOOKUP($B53,#REF!,21,0) &amp;" "&amp;VLOOKUP($B53,#REF!,19,0) &amp;" " &amp;VLOOKUP($B53,#REF!,22,0) &amp;" " &amp;VLOOKUP($B53,#REF!,23,0)</f>
        <v>#REF!</v>
      </c>
      <c r="I53" s="49"/>
      <c r="J53" s="49"/>
    </row>
    <row r="54" spans="1:10">
      <c r="A54" s="20"/>
      <c r="B54" s="26"/>
      <c r="C54" s="33" t="e">
        <f>VLOOKUP(B54,#REF!,9,0)</f>
        <v>#REF!</v>
      </c>
      <c r="D54" s="33"/>
      <c r="E54" s="48"/>
      <c r="F54" s="48"/>
      <c r="G54" s="49" t="e">
        <f>VLOOKUP($B54,#REF!,21,0) &amp;" "&amp;VLOOKUP($B54,#REF!,19,0) &amp;" " &amp;VLOOKUP($B54,#REF!,22,0) &amp;" " &amp;VLOOKUP($B54,#REF!,23,0)</f>
        <v>#REF!</v>
      </c>
      <c r="I54" s="49"/>
      <c r="J54" s="49"/>
    </row>
    <row r="55" spans="1:10">
      <c r="A55" s="20"/>
      <c r="B55" s="26"/>
      <c r="C55" s="33" t="e">
        <f>VLOOKUP(B55,#REF!,9,0)</f>
        <v>#REF!</v>
      </c>
      <c r="D55" s="33"/>
      <c r="E55" s="48"/>
      <c r="F55" s="48"/>
      <c r="G55" s="49" t="e">
        <f>VLOOKUP($B55,#REF!,21,0) &amp;" "&amp;VLOOKUP($B55,#REF!,19,0) &amp;" " &amp;VLOOKUP($B55,#REF!,22,0) &amp;" " &amp;VLOOKUP($B55,#REF!,23,0)</f>
        <v>#REF!</v>
      </c>
      <c r="I55" s="49"/>
      <c r="J55" s="49"/>
    </row>
    <row r="56" spans="1:10">
      <c r="A56" s="20"/>
      <c r="B56" s="26"/>
      <c r="C56" s="33" t="e">
        <f>VLOOKUP(B56,#REF!,9,0)</f>
        <v>#REF!</v>
      </c>
      <c r="D56" s="33"/>
      <c r="E56" s="48"/>
      <c r="F56" s="48"/>
      <c r="G56" s="49" t="e">
        <f>VLOOKUP($B56,#REF!,21,0) &amp;" "&amp;VLOOKUP($B56,#REF!,19,0) &amp;" " &amp;VLOOKUP($B56,#REF!,22,0) &amp;" " &amp;VLOOKUP($B56,#REF!,23,0)</f>
        <v>#REF!</v>
      </c>
      <c r="I56" s="49"/>
      <c r="J56" s="49"/>
    </row>
    <row r="57" spans="1:10">
      <c r="A57" s="20"/>
      <c r="B57" s="26"/>
      <c r="C57" s="33" t="e">
        <f>VLOOKUP(B57,#REF!,9,0)</f>
        <v>#REF!</v>
      </c>
      <c r="D57" s="33"/>
      <c r="E57" s="48"/>
      <c r="F57" s="48"/>
      <c r="G57" s="49" t="e">
        <f>VLOOKUP($B57,#REF!,21,0) &amp;" "&amp;VLOOKUP($B57,#REF!,19,0) &amp;" " &amp;VLOOKUP($B57,#REF!,22,0) &amp;" " &amp;VLOOKUP($B57,#REF!,23,0)</f>
        <v>#REF!</v>
      </c>
      <c r="I57" s="49"/>
      <c r="J57" s="49"/>
    </row>
    <row r="58" spans="1:10">
      <c r="A58" s="20"/>
      <c r="B58" s="26"/>
      <c r="C58" s="33" t="e">
        <f>VLOOKUP(B58,#REF!,9,0)</f>
        <v>#REF!</v>
      </c>
      <c r="D58" s="33"/>
      <c r="E58" s="48"/>
      <c r="F58" s="48"/>
      <c r="G58" s="49" t="e">
        <f>VLOOKUP($B58,#REF!,21,0) &amp;" "&amp;VLOOKUP($B58,#REF!,19,0) &amp;" " &amp;VLOOKUP($B58,#REF!,22,0) &amp;" " &amp;VLOOKUP($B58,#REF!,23,0)</f>
        <v>#REF!</v>
      </c>
      <c r="I58" s="49"/>
      <c r="J58" s="49"/>
    </row>
    <row r="59" spans="1:10">
      <c r="A59" s="20"/>
      <c r="B59" s="26"/>
      <c r="C59" s="33" t="e">
        <f>VLOOKUP(B59,#REF!,9,0)</f>
        <v>#REF!</v>
      </c>
      <c r="D59" s="33"/>
      <c r="E59" s="48"/>
      <c r="F59" s="48"/>
      <c r="G59" s="49" t="e">
        <f>VLOOKUP($B59,#REF!,21,0) &amp;" "&amp;VLOOKUP($B59,#REF!,19,0) &amp;" " &amp;VLOOKUP($B59,#REF!,22,0) &amp;" " &amp;VLOOKUP($B59,#REF!,23,0)</f>
        <v>#REF!</v>
      </c>
      <c r="I59" s="49"/>
      <c r="J59" s="49"/>
    </row>
    <row r="60" spans="1:10">
      <c r="A60" s="20"/>
      <c r="B60" s="26"/>
      <c r="C60" s="33" t="e">
        <f>VLOOKUP(B60,#REF!,9,0)</f>
        <v>#REF!</v>
      </c>
      <c r="D60" s="33"/>
      <c r="E60" s="48"/>
      <c r="F60" s="48"/>
      <c r="G60" s="49" t="e">
        <f>VLOOKUP($B60,#REF!,21,0) &amp;" "&amp;VLOOKUP($B60,#REF!,19,0) &amp;" " &amp;VLOOKUP($B60,#REF!,22,0) &amp;" " &amp;VLOOKUP($B60,#REF!,23,0)</f>
        <v>#REF!</v>
      </c>
      <c r="I60" s="49"/>
      <c r="J60" s="49"/>
    </row>
    <row r="61" spans="1:10">
      <c r="A61" s="20"/>
      <c r="B61" s="26"/>
      <c r="C61" s="33" t="e">
        <f>VLOOKUP(B61,#REF!,9,0)</f>
        <v>#REF!</v>
      </c>
      <c r="D61" s="33"/>
      <c r="E61" s="48"/>
      <c r="F61" s="48"/>
      <c r="G61" s="49" t="e">
        <f>VLOOKUP($B61,#REF!,21,0) &amp;" "&amp;VLOOKUP($B61,#REF!,19,0) &amp;" " &amp;VLOOKUP($B61,#REF!,22,0) &amp;" " &amp;VLOOKUP($B61,#REF!,23,0)</f>
        <v>#REF!</v>
      </c>
      <c r="I61" s="49"/>
      <c r="J61" s="49"/>
    </row>
    <row r="62" spans="1:10">
      <c r="A62" s="20"/>
      <c r="B62" s="26"/>
      <c r="C62" s="33" t="e">
        <f>VLOOKUP(B62,#REF!,9,0)</f>
        <v>#REF!</v>
      </c>
      <c r="D62" s="33"/>
      <c r="E62" s="48"/>
      <c r="F62" s="48"/>
      <c r="G62" s="49" t="e">
        <f>VLOOKUP($B62,#REF!,21,0) &amp;" "&amp;VLOOKUP($B62,#REF!,19,0) &amp;" " &amp;VLOOKUP($B62,#REF!,22,0) &amp;" " &amp;VLOOKUP($B62,#REF!,23,0)</f>
        <v>#REF!</v>
      </c>
      <c r="I62" s="49"/>
      <c r="J62" s="49"/>
    </row>
    <row r="63" spans="1:10">
      <c r="A63" s="20"/>
      <c r="B63" s="26"/>
      <c r="C63" s="33" t="e">
        <f>VLOOKUP(B63,#REF!,9,0)</f>
        <v>#REF!</v>
      </c>
      <c r="D63" s="33"/>
      <c r="E63" s="48"/>
      <c r="F63" s="48"/>
      <c r="G63" s="49" t="e">
        <f>VLOOKUP($B63,#REF!,21,0) &amp;" "&amp;VLOOKUP($B63,#REF!,19,0) &amp;" " &amp;VLOOKUP($B63,#REF!,22,0) &amp;" " &amp;VLOOKUP($B63,#REF!,23,0)</f>
        <v>#REF!</v>
      </c>
      <c r="I63" s="49"/>
      <c r="J63" s="49"/>
    </row>
    <row r="64" spans="1:10">
      <c r="A64" s="20"/>
      <c r="B64" s="26"/>
      <c r="C64" s="33" t="e">
        <f>VLOOKUP(B64,#REF!,9,0)</f>
        <v>#REF!</v>
      </c>
      <c r="D64" s="33"/>
      <c r="E64" s="48"/>
      <c r="F64" s="48"/>
      <c r="G64" s="49" t="e">
        <f>VLOOKUP($B64,#REF!,21,0) &amp;" "&amp;VLOOKUP($B64,#REF!,19,0) &amp;" " &amp;VLOOKUP($B64,#REF!,22,0) &amp;" " &amp;VLOOKUP($B64,#REF!,23,0)</f>
        <v>#REF!</v>
      </c>
      <c r="I64" s="49"/>
      <c r="J64" s="49"/>
    </row>
    <row r="65" spans="1:10">
      <c r="A65" s="20"/>
      <c r="B65" s="26"/>
      <c r="C65" s="33" t="e">
        <f>VLOOKUP(B65,#REF!,9,0)</f>
        <v>#REF!</v>
      </c>
      <c r="D65" s="33"/>
      <c r="E65" s="48"/>
      <c r="F65" s="48"/>
      <c r="G65" s="49" t="e">
        <f>VLOOKUP($B65,#REF!,21,0) &amp;" "&amp;VLOOKUP($B65,#REF!,19,0) &amp;" " &amp;VLOOKUP($B65,#REF!,22,0) &amp;" " &amp;VLOOKUP($B65,#REF!,23,0)</f>
        <v>#REF!</v>
      </c>
      <c r="I65" s="49"/>
      <c r="J65" s="49"/>
    </row>
    <row r="66" spans="1:10">
      <c r="A66" s="20"/>
      <c r="B66" s="26"/>
      <c r="C66" s="33" t="e">
        <f>VLOOKUP(B66,#REF!,9,0)</f>
        <v>#REF!</v>
      </c>
      <c r="D66" s="33"/>
      <c r="E66" s="48"/>
      <c r="F66" s="48"/>
      <c r="G66" s="49" t="e">
        <f>VLOOKUP($B66,#REF!,21,0) &amp;" "&amp;VLOOKUP($B66,#REF!,19,0) &amp;" " &amp;VLOOKUP($B66,#REF!,22,0) &amp;" " &amp;VLOOKUP($B66,#REF!,23,0)</f>
        <v>#REF!</v>
      </c>
      <c r="I66" s="49"/>
      <c r="J66" s="49"/>
    </row>
    <row r="67" spans="1:10">
      <c r="A67" s="20"/>
      <c r="B67" s="26"/>
      <c r="C67" s="33" t="e">
        <f>VLOOKUP(B67,#REF!,9,0)</f>
        <v>#REF!</v>
      </c>
      <c r="D67" s="33"/>
      <c r="E67" s="48"/>
      <c r="F67" s="48"/>
      <c r="G67" s="49" t="e">
        <f>VLOOKUP($B67,#REF!,21,0) &amp;" "&amp;VLOOKUP($B67,#REF!,19,0) &amp;" " &amp;VLOOKUP($B67,#REF!,22,0) &amp;" " &amp;VLOOKUP($B67,#REF!,23,0)</f>
        <v>#REF!</v>
      </c>
      <c r="I67" s="49"/>
      <c r="J67" s="49"/>
    </row>
    <row r="68" spans="1:10">
      <c r="A68" s="20"/>
      <c r="B68" s="26"/>
      <c r="C68" s="33" t="e">
        <f>VLOOKUP(B68,#REF!,9,0)</f>
        <v>#REF!</v>
      </c>
      <c r="D68" s="33"/>
      <c r="E68" s="48"/>
      <c r="F68" s="48"/>
      <c r="G68" s="49" t="e">
        <f>VLOOKUP($B68,#REF!,21,0) &amp;" "&amp;VLOOKUP($B68,#REF!,19,0) &amp;" " &amp;VLOOKUP($B68,#REF!,22,0) &amp;" " &amp;VLOOKUP($B68,#REF!,23,0)</f>
        <v>#REF!</v>
      </c>
      <c r="I68" s="49"/>
      <c r="J68" s="49"/>
    </row>
    <row r="69" spans="1:10">
      <c r="A69" s="20"/>
      <c r="B69" s="26"/>
      <c r="C69" s="33" t="e">
        <f>VLOOKUP(B69,#REF!,9,0)</f>
        <v>#REF!</v>
      </c>
      <c r="D69" s="33"/>
      <c r="E69" s="48"/>
      <c r="F69" s="48"/>
      <c r="G69" s="49" t="e">
        <f>VLOOKUP($B69,#REF!,21,0) &amp;" "&amp;VLOOKUP($B69,#REF!,19,0) &amp;" " &amp;VLOOKUP($B69,#REF!,22,0) &amp;" " &amp;VLOOKUP($B69,#REF!,23,0)</f>
        <v>#REF!</v>
      </c>
      <c r="I69" s="49"/>
      <c r="J69" s="49"/>
    </row>
    <row r="70" spans="1:10">
      <c r="A70" s="20"/>
      <c r="B70" s="26"/>
      <c r="C70" s="33" t="e">
        <f>VLOOKUP(B70,#REF!,9,0)</f>
        <v>#REF!</v>
      </c>
      <c r="D70" s="33"/>
      <c r="E70" s="48"/>
      <c r="F70" s="48"/>
      <c r="G70" s="49" t="e">
        <f>VLOOKUP($B70,#REF!,21,0) &amp;" "&amp;VLOOKUP($B70,#REF!,19,0) &amp;" " &amp;VLOOKUP($B70,#REF!,22,0) &amp;" " &amp;VLOOKUP($B70,#REF!,23,0)</f>
        <v>#REF!</v>
      </c>
      <c r="I70" s="49"/>
      <c r="J70" s="49"/>
    </row>
    <row r="71" spans="1:10">
      <c r="A71" s="20"/>
      <c r="B71" s="26"/>
      <c r="C71" s="33" t="e">
        <f>VLOOKUP(B71,#REF!,9,0)</f>
        <v>#REF!</v>
      </c>
      <c r="D71" s="33"/>
      <c r="E71" s="48"/>
      <c r="F71" s="48"/>
      <c r="G71" s="49" t="e">
        <f>VLOOKUP($B71,#REF!,21,0) &amp;" "&amp;VLOOKUP($B71,#REF!,19,0) &amp;" " &amp;VLOOKUP($B71,#REF!,22,0) &amp;" " &amp;VLOOKUP($B71,#REF!,23,0)</f>
        <v>#REF!</v>
      </c>
      <c r="I71" s="49"/>
      <c r="J71" s="49"/>
    </row>
    <row r="72" spans="1:10">
      <c r="A72" s="20"/>
      <c r="B72" s="26"/>
      <c r="C72" s="33" t="e">
        <f>VLOOKUP(B72,#REF!,9,0)</f>
        <v>#REF!</v>
      </c>
      <c r="D72" s="33"/>
      <c r="E72" s="48"/>
      <c r="F72" s="48"/>
      <c r="G72" s="49" t="e">
        <f>VLOOKUP($B72,#REF!,21,0) &amp;" "&amp;VLOOKUP($B72,#REF!,19,0) &amp;" " &amp;VLOOKUP($B72,#REF!,22,0) &amp;" " &amp;VLOOKUP($B72,#REF!,23,0)</f>
        <v>#REF!</v>
      </c>
      <c r="I72" s="49"/>
      <c r="J72" s="49"/>
    </row>
    <row r="73" spans="1:10">
      <c r="A73" s="20"/>
      <c r="B73" s="26"/>
      <c r="C73" s="33" t="e">
        <f>VLOOKUP(B73,#REF!,9,0)</f>
        <v>#REF!</v>
      </c>
      <c r="D73" s="33"/>
      <c r="E73" s="48"/>
      <c r="F73" s="48"/>
      <c r="G73" s="49" t="e">
        <f>VLOOKUP($B73,#REF!,21,0) &amp;" "&amp;VLOOKUP($B73,#REF!,19,0) &amp;" " &amp;VLOOKUP($B73,#REF!,22,0) &amp;" " &amp;VLOOKUP($B73,#REF!,23,0)</f>
        <v>#REF!</v>
      </c>
      <c r="I73" s="49"/>
      <c r="J73" s="49"/>
    </row>
    <row r="74" spans="1:10">
      <c r="A74" s="20"/>
      <c r="B74" s="26"/>
      <c r="C74" s="33" t="e">
        <f>VLOOKUP(B74,#REF!,9,0)</f>
        <v>#REF!</v>
      </c>
      <c r="D74" s="33"/>
      <c r="E74" s="48"/>
      <c r="F74" s="48"/>
      <c r="G74" s="49" t="e">
        <f>VLOOKUP($B74,#REF!,21,0) &amp;" "&amp;VLOOKUP($B74,#REF!,19,0) &amp;" " &amp;VLOOKUP($B74,#REF!,22,0) &amp;" " &amp;VLOOKUP($B74,#REF!,23,0)</f>
        <v>#REF!</v>
      </c>
      <c r="I74" s="49"/>
      <c r="J74" s="49"/>
    </row>
    <row r="75" spans="1:10">
      <c r="A75" s="20"/>
      <c r="B75" s="26"/>
      <c r="C75" s="33" t="e">
        <f>VLOOKUP(B75,#REF!,9,0)</f>
        <v>#REF!</v>
      </c>
      <c r="D75" s="33"/>
      <c r="E75" s="48"/>
      <c r="F75" s="48"/>
      <c r="G75" s="49" t="e">
        <f>VLOOKUP($B75,#REF!,21,0) &amp;" "&amp;VLOOKUP($B75,#REF!,19,0) &amp;" " &amp;VLOOKUP($B75,#REF!,22,0) &amp;" " &amp;VLOOKUP($B75,#REF!,23,0)</f>
        <v>#REF!</v>
      </c>
      <c r="I75" s="49"/>
      <c r="J75" s="49"/>
    </row>
    <row r="76" spans="1:10">
      <c r="A76" s="20"/>
      <c r="B76" s="26"/>
      <c r="C76" s="33" t="e">
        <f>VLOOKUP(B76,#REF!,9,0)</f>
        <v>#REF!</v>
      </c>
      <c r="D76" s="33"/>
      <c r="E76" s="48"/>
      <c r="F76" s="48"/>
      <c r="G76" s="49" t="e">
        <f>VLOOKUP($B76,#REF!,21,0) &amp;" "&amp;VLOOKUP($B76,#REF!,19,0) &amp;" " &amp;VLOOKUP($B76,#REF!,22,0) &amp;" " &amp;VLOOKUP($B76,#REF!,23,0)</f>
        <v>#REF!</v>
      </c>
      <c r="I76" s="49"/>
      <c r="J76" s="49"/>
    </row>
    <row r="77" spans="1:10">
      <c r="A77" s="20"/>
      <c r="B77" s="26"/>
      <c r="C77" s="33" t="e">
        <f>VLOOKUP(B77,#REF!,9,0)</f>
        <v>#REF!</v>
      </c>
      <c r="D77" s="33"/>
      <c r="E77" s="48"/>
      <c r="F77" s="48"/>
      <c r="G77" s="49" t="e">
        <f>VLOOKUP($B77,#REF!,21,0) &amp;" "&amp;VLOOKUP($B77,#REF!,19,0) &amp;" " &amp;VLOOKUP($B77,#REF!,22,0) &amp;" " &amp;VLOOKUP($B77,#REF!,23,0)</f>
        <v>#REF!</v>
      </c>
      <c r="I77" s="49"/>
      <c r="J77" s="49"/>
    </row>
    <row r="78" spans="1:10">
      <c r="A78" s="20"/>
      <c r="B78" s="26"/>
      <c r="C78" s="33" t="e">
        <f>VLOOKUP(B78,#REF!,9,0)</f>
        <v>#REF!</v>
      </c>
      <c r="D78" s="33"/>
      <c r="E78" s="48"/>
      <c r="F78" s="48"/>
      <c r="G78" s="49" t="e">
        <f>VLOOKUP($B78,#REF!,21,0) &amp;" "&amp;VLOOKUP($B78,#REF!,19,0) &amp;" " &amp;VLOOKUP($B78,#REF!,22,0) &amp;" " &amp;VLOOKUP($B78,#REF!,23,0)</f>
        <v>#REF!</v>
      </c>
      <c r="I78" s="49"/>
      <c r="J78" s="49"/>
    </row>
    <row r="79" spans="1:10">
      <c r="A79" s="20"/>
      <c r="B79" s="26"/>
      <c r="C79" s="33" t="e">
        <f>VLOOKUP(B79,#REF!,9,0)</f>
        <v>#REF!</v>
      </c>
      <c r="D79" s="33"/>
      <c r="E79" s="48"/>
      <c r="F79" s="48"/>
      <c r="G79" s="49" t="e">
        <f>VLOOKUP($B79,#REF!,21,0) &amp;" "&amp;VLOOKUP($B79,#REF!,19,0) &amp;" " &amp;VLOOKUP($B79,#REF!,22,0) &amp;" " &amp;VLOOKUP($B79,#REF!,23,0)</f>
        <v>#REF!</v>
      </c>
      <c r="I79" s="49"/>
      <c r="J79" s="49"/>
    </row>
    <row r="80" spans="1:10">
      <c r="A80" s="20"/>
      <c r="B80" s="26"/>
      <c r="C80" s="33" t="e">
        <f>VLOOKUP(B80,#REF!,9,0)</f>
        <v>#REF!</v>
      </c>
      <c r="D80" s="33"/>
      <c r="E80" s="48"/>
      <c r="F80" s="48"/>
      <c r="G80" s="49" t="e">
        <f>VLOOKUP($B80,#REF!,21,0) &amp;" "&amp;VLOOKUP($B80,#REF!,19,0) &amp;" " &amp;VLOOKUP($B80,#REF!,22,0) &amp;" " &amp;VLOOKUP($B80,#REF!,23,0)</f>
        <v>#REF!</v>
      </c>
      <c r="I80" s="49"/>
      <c r="J80" s="49"/>
    </row>
    <row r="81" spans="1:10">
      <c r="A81" s="20"/>
      <c r="B81" s="26"/>
      <c r="C81" s="33" t="e">
        <f>VLOOKUP(B81,#REF!,9,0)</f>
        <v>#REF!</v>
      </c>
      <c r="D81" s="33"/>
      <c r="E81" s="48"/>
      <c r="F81" s="48"/>
      <c r="G81" s="49" t="e">
        <f>VLOOKUP($B81,#REF!,21,0) &amp;" "&amp;VLOOKUP($B81,#REF!,19,0) &amp;" " &amp;VLOOKUP($B81,#REF!,22,0) &amp;" " &amp;VLOOKUP($B81,#REF!,23,0)</f>
        <v>#REF!</v>
      </c>
      <c r="I81" s="49"/>
      <c r="J81" s="49"/>
    </row>
    <row r="82" spans="1:10">
      <c r="A82" s="20"/>
      <c r="B82" s="26"/>
      <c r="C82" s="33" t="e">
        <f>VLOOKUP(B82,#REF!,9,0)</f>
        <v>#REF!</v>
      </c>
      <c r="D82" s="33"/>
      <c r="E82" s="48"/>
      <c r="F82" s="48"/>
      <c r="G82" s="49" t="e">
        <f>VLOOKUP($B82,#REF!,21,0) &amp;" "&amp;VLOOKUP($B82,#REF!,19,0) &amp;" " &amp;VLOOKUP($B82,#REF!,22,0) &amp;" " &amp;VLOOKUP($B82,#REF!,23,0)</f>
        <v>#REF!</v>
      </c>
      <c r="I82" s="49"/>
      <c r="J82" s="49"/>
    </row>
    <row r="83" spans="1:10">
      <c r="A83" s="20"/>
      <c r="B83" s="26"/>
      <c r="C83" s="33" t="e">
        <f>VLOOKUP(B83,#REF!,9,0)</f>
        <v>#REF!</v>
      </c>
      <c r="D83" s="33"/>
      <c r="E83" s="48"/>
      <c r="F83" s="48"/>
      <c r="G83" s="49" t="e">
        <f>VLOOKUP($B83,#REF!,21,0) &amp;" "&amp;VLOOKUP($B83,#REF!,19,0) &amp;" " &amp;VLOOKUP($B83,#REF!,22,0) &amp;" " &amp;VLOOKUP($B83,#REF!,23,0)</f>
        <v>#REF!</v>
      </c>
      <c r="I83" s="49"/>
      <c r="J83" s="49"/>
    </row>
    <row r="84" spans="1:10">
      <c r="A84" s="20"/>
      <c r="B84" s="26"/>
      <c r="C84" s="33" t="e">
        <f>VLOOKUP(B84,#REF!,9,0)</f>
        <v>#REF!</v>
      </c>
      <c r="D84" s="33"/>
      <c r="E84" s="48"/>
      <c r="F84" s="48"/>
      <c r="G84" s="49" t="e">
        <f>VLOOKUP($B84,#REF!,21,0) &amp;" "&amp;VLOOKUP($B84,#REF!,19,0) &amp;" " &amp;VLOOKUP($B84,#REF!,22,0) &amp;" " &amp;VLOOKUP($B84,#REF!,23,0)</f>
        <v>#REF!</v>
      </c>
      <c r="I84" s="49"/>
      <c r="J84" s="49"/>
    </row>
    <row r="85" spans="1:10">
      <c r="A85" s="20"/>
      <c r="B85" s="26"/>
      <c r="C85" s="33" t="e">
        <f>VLOOKUP(B85,#REF!,9,0)</f>
        <v>#REF!</v>
      </c>
      <c r="D85" s="33"/>
      <c r="E85" s="48"/>
      <c r="F85" s="48"/>
      <c r="G85" s="49" t="e">
        <f>VLOOKUP($B85,#REF!,21,0) &amp;" "&amp;VLOOKUP($B85,#REF!,19,0) &amp;" " &amp;VLOOKUP($B85,#REF!,22,0) &amp;" " &amp;VLOOKUP($B85,#REF!,23,0)</f>
        <v>#REF!</v>
      </c>
      <c r="I85" s="49"/>
      <c r="J85" s="49"/>
    </row>
    <row r="86" spans="1:10">
      <c r="A86" s="20"/>
      <c r="B86" s="26"/>
      <c r="C86" s="33" t="e">
        <f>VLOOKUP(B86,#REF!,9,0)</f>
        <v>#REF!</v>
      </c>
      <c r="D86" s="33"/>
      <c r="E86" s="48"/>
      <c r="F86" s="48"/>
      <c r="G86" s="49" t="e">
        <f>VLOOKUP($B86,#REF!,21,0) &amp;" "&amp;VLOOKUP($B86,#REF!,19,0) &amp;" " &amp;VLOOKUP($B86,#REF!,22,0) &amp;" " &amp;VLOOKUP($B86,#REF!,23,0)</f>
        <v>#REF!</v>
      </c>
      <c r="I86" s="49"/>
      <c r="J86" s="49"/>
    </row>
    <row r="87" spans="1:10">
      <c r="A87" s="20"/>
      <c r="B87" s="26"/>
      <c r="C87" s="33" t="e">
        <f>VLOOKUP(B87,#REF!,9,0)</f>
        <v>#REF!</v>
      </c>
      <c r="D87" s="33"/>
      <c r="E87" s="48"/>
      <c r="F87" s="48"/>
      <c r="G87" s="49" t="e">
        <f>VLOOKUP($B87,#REF!,21,0) &amp;" "&amp;VLOOKUP($B87,#REF!,19,0) &amp;" " &amp;VLOOKUP($B87,#REF!,22,0) &amp;" " &amp;VLOOKUP($B87,#REF!,23,0)</f>
        <v>#REF!</v>
      </c>
      <c r="I87" s="49"/>
      <c r="J87" s="49"/>
    </row>
    <row r="88" spans="1:10">
      <c r="A88" s="20"/>
      <c r="B88" s="26"/>
      <c r="C88" s="33" t="e">
        <f>VLOOKUP(B88,#REF!,9,0)</f>
        <v>#REF!</v>
      </c>
      <c r="D88" s="33"/>
      <c r="E88" s="48"/>
      <c r="F88" s="48"/>
      <c r="G88" s="49" t="e">
        <f>VLOOKUP($B88,#REF!,21,0) &amp;" "&amp;VLOOKUP($B88,#REF!,19,0) &amp;" " &amp;VLOOKUP($B88,#REF!,22,0) &amp;" " &amp;VLOOKUP($B88,#REF!,23,0)</f>
        <v>#REF!</v>
      </c>
      <c r="I88" s="49"/>
      <c r="J88" s="49"/>
    </row>
    <row r="89" spans="1:10">
      <c r="A89" s="20"/>
      <c r="B89" s="26"/>
      <c r="C89" s="33" t="e">
        <f>VLOOKUP(B89,#REF!,9,0)</f>
        <v>#REF!</v>
      </c>
      <c r="D89" s="33"/>
      <c r="E89" s="48"/>
      <c r="F89" s="48"/>
      <c r="G89" s="49" t="e">
        <f>VLOOKUP($B89,#REF!,21,0) &amp;" "&amp;VLOOKUP($B89,#REF!,19,0) &amp;" " &amp;VLOOKUP($B89,#REF!,22,0) &amp;" " &amp;VLOOKUP($B89,#REF!,23,0)</f>
        <v>#REF!</v>
      </c>
      <c r="I89" s="49"/>
      <c r="J89" s="49"/>
    </row>
    <row r="90" spans="1:10">
      <c r="A90" s="20"/>
      <c r="B90" s="26"/>
      <c r="C90" s="33" t="e">
        <f>VLOOKUP(B90,#REF!,9,0)</f>
        <v>#REF!</v>
      </c>
      <c r="D90" s="33"/>
      <c r="E90" s="48"/>
      <c r="F90" s="48"/>
      <c r="G90" s="49" t="e">
        <f>VLOOKUP($B90,#REF!,21,0) &amp;" "&amp;VLOOKUP($B90,#REF!,19,0) &amp;" " &amp;VLOOKUP($B90,#REF!,22,0) &amp;" " &amp;VLOOKUP($B90,#REF!,23,0)</f>
        <v>#REF!</v>
      </c>
      <c r="I90" s="49"/>
      <c r="J90" s="49"/>
    </row>
    <row r="91" spans="1:10">
      <c r="A91" s="20"/>
      <c r="B91" s="26"/>
      <c r="C91" s="33" t="e">
        <f>VLOOKUP(B91,#REF!,9,0)</f>
        <v>#REF!</v>
      </c>
      <c r="D91" s="33"/>
      <c r="E91" s="48"/>
      <c r="F91" s="48"/>
      <c r="G91" s="49" t="e">
        <f>VLOOKUP($B91,#REF!,21,0) &amp;" "&amp;VLOOKUP($B91,#REF!,19,0) &amp;" " &amp;VLOOKUP($B91,#REF!,22,0) &amp;" " &amp;VLOOKUP($B91,#REF!,23,0)</f>
        <v>#REF!</v>
      </c>
      <c r="I91" s="49"/>
      <c r="J91" s="49"/>
    </row>
    <row r="92" spans="1:10">
      <c r="A92" s="20"/>
      <c r="B92" s="26"/>
      <c r="C92" s="33" t="e">
        <f>VLOOKUP(B92,#REF!,9,0)</f>
        <v>#REF!</v>
      </c>
      <c r="D92" s="33"/>
      <c r="E92" s="48"/>
      <c r="F92" s="48"/>
      <c r="G92" s="49" t="e">
        <f>VLOOKUP($B92,#REF!,21,0) &amp;" "&amp;VLOOKUP($B92,#REF!,19,0) &amp;" " &amp;VLOOKUP($B92,#REF!,22,0) &amp;" " &amp;VLOOKUP($B92,#REF!,23,0)</f>
        <v>#REF!</v>
      </c>
      <c r="I92" s="49"/>
      <c r="J92" s="49"/>
    </row>
    <row r="93" spans="1:10">
      <c r="A93" s="20"/>
      <c r="B93" s="26"/>
      <c r="C93" s="33" t="e">
        <f>VLOOKUP(B93,#REF!,9,0)</f>
        <v>#REF!</v>
      </c>
      <c r="D93" s="33"/>
      <c r="E93" s="48"/>
      <c r="F93" s="48"/>
      <c r="G93" s="49" t="e">
        <f>VLOOKUP($B93,#REF!,21,0) &amp;" "&amp;VLOOKUP($B93,#REF!,19,0) &amp;" " &amp;VLOOKUP($B93,#REF!,22,0) &amp;" " &amp;VLOOKUP($B93,#REF!,23,0)</f>
        <v>#REF!</v>
      </c>
      <c r="I93" s="49"/>
      <c r="J93" s="49"/>
    </row>
    <row r="94" spans="1:10">
      <c r="A94" s="20"/>
      <c r="B94" s="26"/>
      <c r="C94" s="33" t="e">
        <f>VLOOKUP(B94,#REF!,9,0)</f>
        <v>#REF!</v>
      </c>
      <c r="D94" s="33"/>
      <c r="E94" s="48"/>
      <c r="F94" s="48"/>
      <c r="G94" s="49" t="e">
        <f>VLOOKUP($B94,#REF!,21,0) &amp;" "&amp;VLOOKUP($B94,#REF!,19,0) &amp;" " &amp;VLOOKUP($B94,#REF!,22,0) &amp;" " &amp;VLOOKUP($B94,#REF!,23,0)</f>
        <v>#REF!</v>
      </c>
      <c r="I94" s="49"/>
      <c r="J94" s="49"/>
    </row>
    <row r="95" spans="1:10">
      <c r="A95" s="20"/>
      <c r="B95" s="26"/>
      <c r="C95" s="33" t="e">
        <f>VLOOKUP(B95,#REF!,9,0)</f>
        <v>#REF!</v>
      </c>
      <c r="D95" s="33"/>
      <c r="E95" s="48"/>
      <c r="F95" s="48"/>
      <c r="G95" s="49" t="e">
        <f>VLOOKUP($B95,#REF!,21,0) &amp;" "&amp;VLOOKUP($B95,#REF!,19,0) &amp;" " &amp;VLOOKUP($B95,#REF!,22,0) &amp;" " &amp;VLOOKUP($B95,#REF!,23,0)</f>
        <v>#REF!</v>
      </c>
      <c r="I95" s="49"/>
      <c r="J95" s="49"/>
    </row>
    <row r="96" spans="1:10">
      <c r="A96" s="20"/>
      <c r="B96" s="26"/>
      <c r="C96" s="33" t="e">
        <f>VLOOKUP(B96,#REF!,9,0)</f>
        <v>#REF!</v>
      </c>
      <c r="D96" s="33"/>
      <c r="E96" s="48"/>
      <c r="F96" s="48"/>
      <c r="G96" s="49" t="e">
        <f>VLOOKUP($B96,#REF!,21,0) &amp;" "&amp;VLOOKUP($B96,#REF!,19,0) &amp;" " &amp;VLOOKUP($B96,#REF!,22,0) &amp;" " &amp;VLOOKUP($B96,#REF!,23,0)</f>
        <v>#REF!</v>
      </c>
      <c r="I96" s="49"/>
      <c r="J96" s="49"/>
    </row>
    <row r="97" spans="1:10">
      <c r="A97" s="20"/>
      <c r="B97" s="26"/>
      <c r="C97" s="33" t="e">
        <f>VLOOKUP(B97,#REF!,9,0)</f>
        <v>#REF!</v>
      </c>
      <c r="D97" s="33"/>
      <c r="E97" s="48"/>
      <c r="F97" s="48"/>
      <c r="G97" s="49" t="e">
        <f>VLOOKUP($B97,#REF!,21,0) &amp;" "&amp;VLOOKUP($B97,#REF!,19,0) &amp;" " &amp;VLOOKUP($B97,#REF!,22,0) &amp;" " &amp;VLOOKUP($B97,#REF!,23,0)</f>
        <v>#REF!</v>
      </c>
      <c r="I97" s="49"/>
      <c r="J97" s="49"/>
    </row>
    <row r="98" spans="1:10">
      <c r="A98" s="20"/>
      <c r="B98" s="26"/>
      <c r="C98" s="33" t="e">
        <f>VLOOKUP(B98,#REF!,9,0)</f>
        <v>#REF!</v>
      </c>
      <c r="D98" s="33"/>
      <c r="E98" s="48"/>
      <c r="F98" s="48"/>
      <c r="G98" s="49" t="e">
        <f>VLOOKUP($B98,#REF!,21,0) &amp;" "&amp;VLOOKUP($B98,#REF!,19,0) &amp;" " &amp;VLOOKUP($B98,#REF!,22,0) &amp;" " &amp;VLOOKUP($B98,#REF!,23,0)</f>
        <v>#REF!</v>
      </c>
      <c r="I98" s="49"/>
      <c r="J98" s="49"/>
    </row>
    <row r="99" spans="1:10">
      <c r="A99" s="20"/>
      <c r="B99" s="26"/>
      <c r="C99" s="33" t="e">
        <f>VLOOKUP(B99,#REF!,9,0)</f>
        <v>#REF!</v>
      </c>
      <c r="D99" s="33"/>
      <c r="E99" s="48"/>
      <c r="F99" s="48"/>
      <c r="G99" s="49" t="e">
        <f>VLOOKUP($B99,#REF!,21,0) &amp;" "&amp;VLOOKUP($B99,#REF!,19,0) &amp;" " &amp;VLOOKUP($B99,#REF!,22,0) &amp;" " &amp;VLOOKUP($B99,#REF!,23,0)</f>
        <v>#REF!</v>
      </c>
      <c r="I99" s="49"/>
      <c r="J99" s="49"/>
    </row>
    <row r="100" spans="1:10">
      <c r="A100" s="20"/>
      <c r="B100" s="26"/>
      <c r="C100" s="33" t="e">
        <f>VLOOKUP(B100,#REF!,9,0)</f>
        <v>#REF!</v>
      </c>
      <c r="D100" s="33"/>
      <c r="E100" s="48"/>
      <c r="F100" s="48"/>
      <c r="G100" s="49" t="e">
        <f>VLOOKUP($B100,#REF!,21,0) &amp;" "&amp;VLOOKUP($B100,#REF!,19,0) &amp;" " &amp;VLOOKUP($B100,#REF!,22,0) &amp;" " &amp;VLOOKUP($B100,#REF!,23,0)</f>
        <v>#REF!</v>
      </c>
      <c r="I100" s="49"/>
      <c r="J100" s="49"/>
    </row>
    <row r="101" spans="1:10">
      <c r="A101" s="20"/>
      <c r="B101" s="26"/>
      <c r="C101" s="33" t="e">
        <f>VLOOKUP(B101,#REF!,9,0)</f>
        <v>#REF!</v>
      </c>
      <c r="D101" s="33"/>
      <c r="E101" s="48"/>
      <c r="F101" s="48"/>
      <c r="G101" s="49" t="e">
        <f>VLOOKUP($B101,#REF!,21,0) &amp;" "&amp;VLOOKUP($B101,#REF!,19,0) &amp;" " &amp;VLOOKUP($B101,#REF!,22,0) &amp;" " &amp;VLOOKUP($B101,#REF!,23,0)</f>
        <v>#REF!</v>
      </c>
      <c r="I101" s="49"/>
      <c r="J101" s="49"/>
    </row>
    <row r="102" spans="1:10">
      <c r="A102" s="20"/>
      <c r="B102" s="26"/>
      <c r="C102" s="33" t="e">
        <f>VLOOKUP(B102,#REF!,9,0)</f>
        <v>#REF!</v>
      </c>
      <c r="D102" s="33"/>
      <c r="E102" s="48"/>
      <c r="F102" s="48"/>
      <c r="G102" s="49" t="e">
        <f>VLOOKUP($B102,#REF!,21,0) &amp;" "&amp;VLOOKUP($B102,#REF!,19,0) &amp;" " &amp;VLOOKUP($B102,#REF!,22,0) &amp;" " &amp;VLOOKUP($B102,#REF!,23,0)</f>
        <v>#REF!</v>
      </c>
      <c r="I102" s="49"/>
      <c r="J102" s="49"/>
    </row>
    <row r="103" spans="1:10">
      <c r="A103" s="20"/>
      <c r="B103" s="26"/>
      <c r="C103" s="33" t="e">
        <f>VLOOKUP(B103,#REF!,9,0)</f>
        <v>#REF!</v>
      </c>
      <c r="D103" s="33"/>
      <c r="E103" s="48"/>
      <c r="F103" s="48"/>
      <c r="G103" s="49" t="e">
        <f>VLOOKUP($B103,#REF!,21,0) &amp;" "&amp;VLOOKUP($B103,#REF!,19,0) &amp;" " &amp;VLOOKUP($B103,#REF!,22,0) &amp;" " &amp;VLOOKUP($B103,#REF!,23,0)</f>
        <v>#REF!</v>
      </c>
      <c r="I103" s="49"/>
      <c r="J103" s="49"/>
    </row>
    <row r="104" spans="1:10">
      <c r="A104" s="20"/>
      <c r="B104" s="26"/>
      <c r="C104" s="33" t="e">
        <f>VLOOKUP(B104,#REF!,9,0)</f>
        <v>#REF!</v>
      </c>
      <c r="D104" s="33"/>
      <c r="E104" s="48"/>
      <c r="F104" s="48"/>
      <c r="G104" s="49" t="e">
        <f>VLOOKUP($B104,#REF!,21,0) &amp;" "&amp;VLOOKUP($B104,#REF!,19,0) &amp;" " &amp;VLOOKUP($B104,#REF!,22,0) &amp;" " &amp;VLOOKUP($B104,#REF!,23,0)</f>
        <v>#REF!</v>
      </c>
      <c r="I104" s="49"/>
      <c r="J104" s="49"/>
    </row>
    <row r="105" spans="1:10">
      <c r="A105" s="20"/>
      <c r="B105" s="26"/>
      <c r="C105" s="33" t="e">
        <f>VLOOKUP(B105,#REF!,9,0)</f>
        <v>#REF!</v>
      </c>
      <c r="D105" s="33"/>
      <c r="E105" s="48"/>
      <c r="F105" s="48"/>
      <c r="G105" s="49" t="e">
        <f>VLOOKUP($B105,#REF!,21,0) &amp;" "&amp;VLOOKUP($B105,#REF!,19,0) &amp;" " &amp;VLOOKUP($B105,#REF!,22,0) &amp;" " &amp;VLOOKUP($B105,#REF!,23,0)</f>
        <v>#REF!</v>
      </c>
      <c r="I105" s="49"/>
      <c r="J105" s="49"/>
    </row>
    <row r="106" spans="1:10">
      <c r="A106" s="20"/>
      <c r="B106" s="26"/>
      <c r="C106" s="33" t="e">
        <f>VLOOKUP(B106,#REF!,9,0)</f>
        <v>#REF!</v>
      </c>
      <c r="D106" s="33"/>
      <c r="E106" s="48"/>
      <c r="F106" s="48"/>
      <c r="G106" s="49" t="e">
        <f>VLOOKUP($B106,#REF!,21,0) &amp;" "&amp;VLOOKUP($B106,#REF!,19,0) &amp;" " &amp;VLOOKUP($B106,#REF!,22,0) &amp;" " &amp;VLOOKUP($B106,#REF!,23,0)</f>
        <v>#REF!</v>
      </c>
      <c r="I106" s="49"/>
      <c r="J106" s="49"/>
    </row>
    <row r="107" spans="1:10">
      <c r="A107" s="20"/>
      <c r="B107" s="26"/>
      <c r="C107" s="33" t="e">
        <f>VLOOKUP(B107,#REF!,9,0)</f>
        <v>#REF!</v>
      </c>
      <c r="D107" s="33"/>
      <c r="E107" s="48"/>
      <c r="F107" s="48"/>
      <c r="G107" s="49" t="e">
        <f>VLOOKUP($B107,#REF!,21,0) &amp;" "&amp;VLOOKUP($B107,#REF!,19,0) &amp;" " &amp;VLOOKUP($B107,#REF!,22,0) &amp;" " &amp;VLOOKUP($B107,#REF!,23,0)</f>
        <v>#REF!</v>
      </c>
      <c r="I107" s="49"/>
      <c r="J107" s="49"/>
    </row>
    <row r="108" spans="1:10">
      <c r="J108" s="57" t="s">
        <v>36</v>
      </c>
    </row>
    <row r="109" spans="1:10">
      <c r="J109" s="37" t="s">
        <v>15</v>
      </c>
    </row>
    <row r="110" spans="1:10" ht="25.5">
      <c r="J110" s="37" t="s">
        <v>16</v>
      </c>
    </row>
    <row r="111" spans="1:10">
      <c r="J111" s="37" t="s">
        <v>17</v>
      </c>
    </row>
    <row r="112" spans="1:10" ht="25.5">
      <c r="J112" s="37" t="s">
        <v>18</v>
      </c>
    </row>
    <row r="113" spans="1:10">
      <c r="A113" s="44"/>
      <c r="B113" s="44"/>
      <c r="C113" s="44"/>
      <c r="D113" s="44"/>
      <c r="E113" s="44"/>
      <c r="F113" s="44"/>
      <c r="G113" s="44"/>
      <c r="I113" s="44"/>
      <c r="J113" s="37" t="s">
        <v>19</v>
      </c>
    </row>
    <row r="114" spans="1:10">
      <c r="A114" s="44"/>
      <c r="B114" s="44"/>
      <c r="C114" s="44"/>
      <c r="D114" s="44"/>
      <c r="E114" s="44"/>
      <c r="F114" s="44"/>
      <c r="G114" s="44"/>
      <c r="I114" s="44"/>
      <c r="J114" s="37" t="s">
        <v>20</v>
      </c>
    </row>
    <row r="115" spans="1:10" ht="25.5">
      <c r="A115" s="44"/>
      <c r="B115" s="44"/>
      <c r="C115" s="44"/>
      <c r="D115" s="44"/>
      <c r="E115" s="44"/>
      <c r="F115" s="44"/>
      <c r="G115" s="44"/>
      <c r="I115" s="44"/>
      <c r="J115" s="38" t="s">
        <v>21</v>
      </c>
    </row>
    <row r="116" spans="1:10">
      <c r="A116" s="44"/>
      <c r="B116" s="44"/>
      <c r="C116" s="44"/>
      <c r="D116" s="44"/>
      <c r="E116" s="44"/>
      <c r="F116" s="44"/>
      <c r="G116" s="44"/>
      <c r="I116" s="44"/>
      <c r="J116" s="38" t="s">
        <v>22</v>
      </c>
    </row>
    <row r="117" spans="1:10">
      <c r="A117" s="44"/>
      <c r="B117" s="44"/>
      <c r="C117" s="44"/>
      <c r="D117" s="44"/>
      <c r="E117" s="44"/>
      <c r="F117" s="44"/>
      <c r="G117" s="44"/>
      <c r="I117" s="44"/>
      <c r="J117" s="56" t="s">
        <v>50</v>
      </c>
    </row>
    <row r="118" spans="1:10">
      <c r="A118" s="44"/>
      <c r="B118" s="44"/>
      <c r="C118" s="44"/>
      <c r="D118" s="44"/>
      <c r="E118" s="44"/>
      <c r="F118" s="44"/>
      <c r="G118" s="44"/>
      <c r="I118" s="44"/>
      <c r="J118" s="37" t="s">
        <v>23</v>
      </c>
    </row>
    <row r="119" spans="1:10" ht="25.5">
      <c r="A119" s="44"/>
      <c r="B119" s="44"/>
      <c r="C119" s="44"/>
      <c r="D119" s="44"/>
      <c r="E119" s="44"/>
      <c r="F119" s="44"/>
      <c r="G119" s="44"/>
      <c r="I119" s="44"/>
      <c r="J119" s="37" t="s">
        <v>51</v>
      </c>
    </row>
    <row r="120" spans="1:10">
      <c r="A120" s="44"/>
      <c r="B120" s="44"/>
      <c r="C120" s="44"/>
      <c r="D120" s="44"/>
      <c r="E120" s="44"/>
      <c r="F120" s="44"/>
      <c r="G120" s="44"/>
      <c r="I120" s="44"/>
      <c r="J120" s="39" t="s">
        <v>24</v>
      </c>
    </row>
    <row r="121" spans="1:10" ht="25.5">
      <c r="A121" s="44"/>
      <c r="B121" s="44"/>
      <c r="C121" s="44"/>
      <c r="D121" s="44"/>
      <c r="E121" s="44"/>
      <c r="F121" s="44"/>
      <c r="G121" s="44"/>
      <c r="I121" s="44"/>
      <c r="J121" s="39" t="s">
        <v>37</v>
      </c>
    </row>
    <row r="122" spans="1:10" ht="38.25">
      <c r="A122" s="44"/>
      <c r="B122" s="44"/>
      <c r="C122" s="44"/>
      <c r="D122" s="44"/>
      <c r="E122" s="44"/>
      <c r="F122" s="44"/>
      <c r="G122" s="44"/>
      <c r="I122" s="44"/>
      <c r="J122" s="39" t="s">
        <v>25</v>
      </c>
    </row>
    <row r="123" spans="1:10">
      <c r="A123" s="44"/>
      <c r="B123" s="44"/>
      <c r="C123" s="44"/>
      <c r="D123" s="44"/>
      <c r="E123" s="44"/>
      <c r="F123" s="44"/>
      <c r="G123" s="44"/>
      <c r="I123" s="44"/>
      <c r="J123" s="39" t="s">
        <v>26</v>
      </c>
    </row>
    <row r="124" spans="1:10" ht="38.25">
      <c r="A124" s="44"/>
      <c r="B124" s="44"/>
      <c r="C124" s="44"/>
      <c r="D124" s="44"/>
      <c r="E124" s="44"/>
      <c r="F124" s="44"/>
      <c r="G124" s="44"/>
      <c r="I124" s="44"/>
      <c r="J124" s="39" t="s">
        <v>27</v>
      </c>
    </row>
    <row r="125" spans="1:10" ht="25.5">
      <c r="A125" s="44"/>
      <c r="B125" s="44"/>
      <c r="C125" s="44"/>
      <c r="D125" s="44"/>
      <c r="E125" s="44"/>
      <c r="F125" s="44"/>
      <c r="G125" s="44"/>
      <c r="I125" s="44"/>
      <c r="J125" s="39" t="s">
        <v>28</v>
      </c>
    </row>
    <row r="126" spans="1:10" ht="25.5">
      <c r="A126" s="44"/>
      <c r="B126" s="44"/>
      <c r="C126" s="44"/>
      <c r="D126" s="44"/>
      <c r="E126" s="44"/>
      <c r="F126" s="44"/>
      <c r="G126" s="44"/>
      <c r="I126" s="44"/>
      <c r="J126" s="39" t="s">
        <v>48</v>
      </c>
    </row>
    <row r="127" spans="1:10">
      <c r="A127" s="44"/>
      <c r="B127" s="44"/>
      <c r="C127" s="44"/>
      <c r="D127" s="44"/>
      <c r="E127" s="44"/>
      <c r="F127" s="44"/>
      <c r="G127" s="44"/>
      <c r="I127" s="44"/>
      <c r="J127" s="39" t="s">
        <v>66</v>
      </c>
    </row>
    <row r="128" spans="1:10" ht="25.5">
      <c r="A128" s="44"/>
      <c r="B128" s="44"/>
      <c r="C128" s="44"/>
      <c r="D128" s="44"/>
      <c r="E128" s="44"/>
      <c r="F128" s="44"/>
      <c r="G128" s="44"/>
      <c r="I128" s="44"/>
      <c r="J128" s="39" t="s">
        <v>67</v>
      </c>
    </row>
    <row r="129" spans="1:10">
      <c r="A129" s="44"/>
      <c r="B129" s="44"/>
      <c r="C129" s="44"/>
      <c r="D129" s="44"/>
      <c r="E129" s="44"/>
      <c r="F129" s="44"/>
      <c r="G129" s="44"/>
      <c r="I129" s="44"/>
      <c r="J129" s="39" t="s">
        <v>30</v>
      </c>
    </row>
    <row r="130" spans="1:10" ht="25.5">
      <c r="A130" s="44"/>
      <c r="B130" s="44"/>
      <c r="C130" s="44"/>
      <c r="D130" s="44"/>
      <c r="E130" s="44"/>
      <c r="F130" s="44"/>
      <c r="G130" s="44"/>
      <c r="I130" s="44"/>
      <c r="J130" s="37" t="s">
        <v>31</v>
      </c>
    </row>
    <row r="131" spans="1:10" ht="25.5">
      <c r="A131" s="44"/>
      <c r="B131" s="44"/>
      <c r="C131" s="44"/>
      <c r="D131" s="44"/>
      <c r="E131" s="44"/>
      <c r="F131" s="44"/>
      <c r="G131" s="44"/>
      <c r="I131" s="44"/>
      <c r="J131" s="37" t="s">
        <v>65</v>
      </c>
    </row>
    <row r="132" spans="1:10">
      <c r="A132" s="44"/>
      <c r="B132" s="44"/>
      <c r="C132" s="44"/>
      <c r="D132" s="44"/>
      <c r="E132" s="44"/>
      <c r="F132" s="44"/>
      <c r="G132" s="44"/>
      <c r="I132" s="44"/>
      <c r="J132" s="38" t="s">
        <v>32</v>
      </c>
    </row>
    <row r="133" spans="1:10">
      <c r="A133" s="44"/>
      <c r="B133" s="44"/>
      <c r="C133" s="44"/>
      <c r="D133" s="44"/>
      <c r="E133" s="44"/>
      <c r="F133" s="44"/>
      <c r="G133" s="44"/>
      <c r="I133" s="44"/>
      <c r="J133" s="40" t="s">
        <v>33</v>
      </c>
    </row>
    <row r="134" spans="1:10">
      <c r="A134" s="44"/>
      <c r="B134" s="44"/>
      <c r="C134" s="44"/>
      <c r="D134" s="44"/>
      <c r="E134" s="44"/>
      <c r="F134" s="44"/>
      <c r="G134" s="44"/>
      <c r="I134" s="44"/>
      <c r="J134" s="39" t="s">
        <v>30</v>
      </c>
    </row>
    <row r="135" spans="1:10">
      <c r="A135" s="44"/>
      <c r="B135" s="44"/>
      <c r="C135" s="44"/>
      <c r="D135" s="44"/>
      <c r="E135" s="44"/>
      <c r="F135" s="44"/>
      <c r="G135" s="44"/>
      <c r="I135" s="44"/>
      <c r="J135" s="39" t="s">
        <v>34</v>
      </c>
    </row>
    <row r="136" spans="1:10" ht="30">
      <c r="A136" s="44"/>
      <c r="B136" s="44"/>
      <c r="C136" s="44"/>
      <c r="D136" s="44"/>
      <c r="E136" s="44"/>
      <c r="F136" s="44"/>
      <c r="G136" s="44"/>
      <c r="I136" s="44"/>
      <c r="J136" s="56" t="s">
        <v>38</v>
      </c>
    </row>
  </sheetData>
  <mergeCells count="26">
    <mergeCell ref="D18:E18"/>
    <mergeCell ref="F18:G18"/>
    <mergeCell ref="D19:E19"/>
    <mergeCell ref="F19:G19"/>
    <mergeCell ref="D15:E15"/>
    <mergeCell ref="F15:G15"/>
    <mergeCell ref="D16:E16"/>
    <mergeCell ref="F16:G16"/>
    <mergeCell ref="D17:E17"/>
    <mergeCell ref="F17:G17"/>
    <mergeCell ref="D7:E7"/>
    <mergeCell ref="F7:G7"/>
    <mergeCell ref="D8:E8"/>
    <mergeCell ref="F8:G8"/>
    <mergeCell ref="D9:E9"/>
    <mergeCell ref="F9:G9"/>
    <mergeCell ref="D13:E13"/>
    <mergeCell ref="F13:G13"/>
    <mergeCell ref="D14:E14"/>
    <mergeCell ref="F14:G14"/>
    <mergeCell ref="D10:E10"/>
    <mergeCell ref="F10:G10"/>
    <mergeCell ref="D11:E11"/>
    <mergeCell ref="F11:G11"/>
    <mergeCell ref="D12:E12"/>
    <mergeCell ref="F12:G12"/>
  </mergeCells>
  <dataValidations count="1">
    <dataValidation type="list" allowBlank="1" showInputMessage="1" showErrorMessage="1" sqref="J1:J6 J9:J107">
      <formula1>$J$109:$J$141</formula1>
    </dataValidation>
  </dataValidations>
  <pageMargins left="0.71875" right="0.31496062992125984" top="0.55118110236220474" bottom="0.55118110236220474" header="0.31496062992125984" footer="0.31496062992125984"/>
  <pageSetup paperSize="10000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9" sqref="C9"/>
    </sheetView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sheetViews>
    <sheetView workbookViewId="0">
      <selection activeCell="E8" sqref="A1:E8"/>
    </sheetView>
  </sheetViews>
  <sheetFormatPr defaultRowHeight="15"/>
  <cols>
    <col min="1" max="1" width="25.5703125" customWidth="1"/>
  </cols>
  <sheetData>
    <row r="1" spans="1:5">
      <c r="A1" s="1" t="s">
        <v>3</v>
      </c>
      <c r="B1" s="2"/>
      <c r="C1" s="155" t="s">
        <v>4</v>
      </c>
      <c r="D1" s="155" t="s">
        <v>5</v>
      </c>
      <c r="E1" s="155" t="s">
        <v>6</v>
      </c>
    </row>
    <row r="2" spans="1:5">
      <c r="A2" s="3" t="s">
        <v>7</v>
      </c>
      <c r="B2" s="3" t="s">
        <v>8</v>
      </c>
      <c r="C2" s="155"/>
      <c r="D2" s="155"/>
      <c r="E2" s="155"/>
    </row>
    <row r="3" spans="1:5" ht="15.75" thickBot="1">
      <c r="A3" s="4">
        <v>17</v>
      </c>
      <c r="B3" s="4">
        <v>18</v>
      </c>
      <c r="C3" s="4">
        <v>19</v>
      </c>
      <c r="D3" s="4">
        <v>20</v>
      </c>
      <c r="E3" s="4">
        <v>21</v>
      </c>
    </row>
    <row r="4" spans="1:5" ht="120">
      <c r="A4" s="5" t="s">
        <v>9</v>
      </c>
      <c r="B4" s="6" t="s">
        <v>10</v>
      </c>
      <c r="C4" s="7"/>
      <c r="D4" s="8" t="s">
        <v>11</v>
      </c>
      <c r="E4" s="6" t="s">
        <v>10</v>
      </c>
    </row>
    <row r="5" spans="1:5" ht="120">
      <c r="A5" s="9" t="s">
        <v>9</v>
      </c>
      <c r="B5" s="10" t="s">
        <v>10</v>
      </c>
      <c r="C5" s="11"/>
      <c r="D5" s="12" t="s">
        <v>12</v>
      </c>
      <c r="E5" s="10" t="s">
        <v>10</v>
      </c>
    </row>
  </sheetData>
  <mergeCells count="3">
    <mergeCell ref="C1:C2"/>
    <mergeCell ref="D1:D2"/>
    <mergeCell ref="E1:E2"/>
  </mergeCells>
  <dataValidations count="5">
    <dataValidation type="list" allowBlank="1" showInputMessage="1" showErrorMessage="1" promptTitle="Perhatian " prompt="Kamu Tinggal Pilih Saja." sqref="B4:B5">
      <formula1>$W$589:$W$630</formula1>
    </dataValidation>
    <dataValidation type="list" allowBlank="1" showInputMessage="1" showErrorMessage="1" sqref="D4:D5">
      <formula1>$V$589:$V$620</formula1>
    </dataValidation>
    <dataValidation type="list" allowBlank="1" showInputMessage="1" showErrorMessage="1" sqref="A4:A5">
      <formula1>$S$589:$S$590</formula1>
    </dataValidation>
    <dataValidation type="list" allowBlank="1" showInputMessage="1" showErrorMessage="1" promptTitle="Perhatian " prompt="Kamu Tinggal Pilih Saja." sqref="E4:E5">
      <formula1>$W$589:$W$618</formula1>
    </dataValidation>
    <dataValidation allowBlank="1" showInputMessage="1" showErrorMessage="1" promptTitle="Perhatian " prompt="Kamu Tinggal Pilih Saja." sqref="B1:B2 E1: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16</vt:i4>
      </vt:variant>
    </vt:vector>
  </HeadingPairs>
  <TitlesOfParts>
    <vt:vector size="26" baseType="lpstr">
      <vt:lpstr>mutasi TMT 1 jan 2019</vt:lpstr>
      <vt:lpstr>mutasi TMT 1 sept 2018</vt:lpstr>
      <vt:lpstr>mutasi TMT 20 Agt 2018</vt:lpstr>
      <vt:lpstr>mutasi TMT 1-7-2018 </vt:lpstr>
      <vt:lpstr>mutasi TMT 1-5-2018 1</vt:lpstr>
      <vt:lpstr>mutasi TMT 1-5-2018 </vt:lpstr>
      <vt:lpstr>mutasi TMT 1-2-2018 seri 2</vt:lpstr>
      <vt:lpstr>mutasi TMT 1-2-2018</vt:lpstr>
      <vt:lpstr>data pegawai</vt:lpstr>
      <vt:lpstr>Sheet3</vt:lpstr>
      <vt:lpstr>'mutasi TMT 1 jan 2019'!Print_Area</vt:lpstr>
      <vt:lpstr>'mutasi TMT 1 sept 2018'!Print_Area</vt:lpstr>
      <vt:lpstr>'mutasi TMT 1-2-2018'!Print_Area</vt:lpstr>
      <vt:lpstr>'mutasi TMT 1-2-2018 seri 2'!Print_Area</vt:lpstr>
      <vt:lpstr>'mutasi TMT 1-5-2018 '!Print_Area</vt:lpstr>
      <vt:lpstr>'mutasi TMT 1-5-2018 1'!Print_Area</vt:lpstr>
      <vt:lpstr>'mutasi TMT 1-7-2018 '!Print_Area</vt:lpstr>
      <vt:lpstr>'mutasi TMT 20 Agt 2018'!Print_Area</vt:lpstr>
      <vt:lpstr>'mutasi TMT 1 jan 2019'!Print_Titles</vt:lpstr>
      <vt:lpstr>'mutasi TMT 1 sept 2018'!Print_Titles</vt:lpstr>
      <vt:lpstr>'mutasi TMT 1-2-2018'!Print_Titles</vt:lpstr>
      <vt:lpstr>'mutasi TMT 1-2-2018 seri 2'!Print_Titles</vt:lpstr>
      <vt:lpstr>'mutasi TMT 1-5-2018 '!Print_Titles</vt:lpstr>
      <vt:lpstr>'mutasi TMT 1-5-2018 1'!Print_Titles</vt:lpstr>
      <vt:lpstr>'mutasi TMT 1-7-2018 '!Print_Titles</vt:lpstr>
      <vt:lpstr>'mutasi TMT 20 Agt 2018'!Print_Titles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</dc:creator>
  <cp:lastModifiedBy>wahyu</cp:lastModifiedBy>
  <cp:lastPrinted>2019-01-11T09:03:27Z</cp:lastPrinted>
  <dcterms:created xsi:type="dcterms:W3CDTF">2016-11-17T01:29:24Z</dcterms:created>
  <dcterms:modified xsi:type="dcterms:W3CDTF">2019-01-14T09:16:36Z</dcterms:modified>
</cp:coreProperties>
</file>